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s\"/>
    </mc:Choice>
  </mc:AlternateContent>
  <xr:revisionPtr revIDLastSave="0" documentId="13_ncr:1_{0195A0F0-1DC7-49DB-A225-63C6B721C8F8}" xr6:coauthVersionLast="47" xr6:coauthVersionMax="47" xr10:uidLastSave="{00000000-0000-0000-0000-000000000000}"/>
  <bookViews>
    <workbookView xWindow="-108" yWindow="-108" windowWidth="23256" windowHeight="12456" tabRatio="782" activeTab="3" xr2:uid="{C67FCB89-A68B-434C-A390-37B673A27D6C}"/>
  </bookViews>
  <sheets>
    <sheet name="Datos con Correcion de Deri" sheetId="13" r:id="rId1"/>
    <sheet name="Corr Aire Libre" sheetId="11" r:id="rId2"/>
    <sheet name="Corr Bouguer" sheetId="12" r:id="rId3"/>
    <sheet name="Corr Bullard B Long Kaufmann" sheetId="15" r:id="rId4"/>
    <sheet name="Corr Terreno" sheetId="1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6" i="17" l="1"/>
  <c r="L46" i="17"/>
  <c r="H46" i="17"/>
  <c r="P46" i="17" s="1"/>
  <c r="O45" i="17"/>
  <c r="M45" i="17"/>
  <c r="L45" i="17"/>
  <c r="H45" i="17"/>
  <c r="P45" i="17" s="1"/>
  <c r="M44" i="17"/>
  <c r="L44" i="17"/>
  <c r="H44" i="17"/>
  <c r="P44" i="17" s="1"/>
  <c r="M43" i="17"/>
  <c r="L43" i="17"/>
  <c r="H43" i="17"/>
  <c r="P43" i="17" s="1"/>
  <c r="M42" i="17"/>
  <c r="L42" i="17"/>
  <c r="H42" i="17"/>
  <c r="P42" i="17" s="1"/>
  <c r="M41" i="17"/>
  <c r="L41" i="17"/>
  <c r="H41" i="17"/>
  <c r="P41" i="17" s="1"/>
  <c r="M40" i="17"/>
  <c r="L40" i="17"/>
  <c r="H40" i="17"/>
  <c r="O40" i="17" s="1"/>
  <c r="M39" i="17"/>
  <c r="L39" i="17"/>
  <c r="H39" i="17"/>
  <c r="I39" i="17" s="1"/>
  <c r="Q39" i="17" s="1"/>
  <c r="M38" i="17"/>
  <c r="L38" i="17"/>
  <c r="H38" i="17"/>
  <c r="P38" i="17" s="1"/>
  <c r="M37" i="17"/>
  <c r="L37" i="17"/>
  <c r="H37" i="17"/>
  <c r="I37" i="17" s="1"/>
  <c r="Q37" i="17" s="1"/>
  <c r="O36" i="17"/>
  <c r="M36" i="17"/>
  <c r="L36" i="17"/>
  <c r="H36" i="17"/>
  <c r="P36" i="17" s="1"/>
  <c r="M35" i="17"/>
  <c r="L35" i="17"/>
  <c r="H35" i="17"/>
  <c r="I35" i="17" s="1"/>
  <c r="Q35" i="17" s="1"/>
  <c r="M34" i="17"/>
  <c r="L34" i="17"/>
  <c r="H34" i="17"/>
  <c r="I34" i="17" s="1"/>
  <c r="Q34" i="17" s="1"/>
  <c r="M33" i="17"/>
  <c r="L33" i="17"/>
  <c r="H33" i="17"/>
  <c r="O33" i="17" s="1"/>
  <c r="M32" i="17"/>
  <c r="L32" i="17"/>
  <c r="H32" i="17"/>
  <c r="O32" i="17" s="1"/>
  <c r="O31" i="17"/>
  <c r="M31" i="17"/>
  <c r="L31" i="17"/>
  <c r="H31" i="17"/>
  <c r="P31" i="17" s="1"/>
  <c r="M30" i="17"/>
  <c r="L30" i="17"/>
  <c r="H30" i="17"/>
  <c r="O30" i="17" s="1"/>
  <c r="M29" i="17"/>
  <c r="L29" i="17"/>
  <c r="H29" i="17"/>
  <c r="P29" i="17" s="1"/>
  <c r="M28" i="17"/>
  <c r="L28" i="17"/>
  <c r="H28" i="17"/>
  <c r="O28" i="17" s="1"/>
  <c r="M27" i="17"/>
  <c r="L27" i="17"/>
  <c r="H27" i="17"/>
  <c r="I27" i="17" s="1"/>
  <c r="Q27" i="17" s="1"/>
  <c r="M26" i="17"/>
  <c r="L26" i="17"/>
  <c r="H26" i="17"/>
  <c r="P26" i="17" s="1"/>
  <c r="M25" i="17"/>
  <c r="L25" i="17"/>
  <c r="H25" i="17"/>
  <c r="I25" i="17" s="1"/>
  <c r="Q25" i="17" s="1"/>
  <c r="M24" i="17"/>
  <c r="L24" i="17"/>
  <c r="H24" i="17"/>
  <c r="O24" i="17" s="1"/>
  <c r="M23" i="17"/>
  <c r="L23" i="17"/>
  <c r="H23" i="17"/>
  <c r="I23" i="17" s="1"/>
  <c r="Q23" i="17" s="1"/>
  <c r="P22" i="17"/>
  <c r="M22" i="17"/>
  <c r="L22" i="17"/>
  <c r="H22" i="17"/>
  <c r="I22" i="17" s="1"/>
  <c r="Q22" i="17" s="1"/>
  <c r="M21" i="17"/>
  <c r="L21" i="17"/>
  <c r="H21" i="17"/>
  <c r="O21" i="17" s="1"/>
  <c r="M20" i="17"/>
  <c r="L20" i="17"/>
  <c r="H20" i="17"/>
  <c r="O20" i="17" s="1"/>
  <c r="M19" i="17"/>
  <c r="L19" i="17"/>
  <c r="H19" i="17"/>
  <c r="P19" i="17" s="1"/>
  <c r="M18" i="17"/>
  <c r="L18" i="17"/>
  <c r="H18" i="17"/>
  <c r="O18" i="17" s="1"/>
  <c r="M17" i="17"/>
  <c r="L17" i="17"/>
  <c r="H17" i="17"/>
  <c r="P17" i="17" s="1"/>
  <c r="M16" i="17"/>
  <c r="L16" i="17"/>
  <c r="H16" i="17"/>
  <c r="O16" i="17" s="1"/>
  <c r="M15" i="17"/>
  <c r="L15" i="17"/>
  <c r="H15" i="17"/>
  <c r="I15" i="17" s="1"/>
  <c r="Q15" i="17" s="1"/>
  <c r="M14" i="17"/>
  <c r="L14" i="17"/>
  <c r="H14" i="17"/>
  <c r="P14" i="17" s="1"/>
  <c r="M13" i="17"/>
  <c r="L13" i="17"/>
  <c r="H13" i="17"/>
  <c r="I13" i="17" s="1"/>
  <c r="Q13" i="17" s="1"/>
  <c r="M12" i="17"/>
  <c r="L12" i="17"/>
  <c r="H12" i="17"/>
  <c r="P12" i="17" s="1"/>
  <c r="M11" i="17"/>
  <c r="L11" i="17"/>
  <c r="H11" i="17"/>
  <c r="I11" i="17" s="1"/>
  <c r="Q11" i="17" s="1"/>
  <c r="M10" i="17"/>
  <c r="L10" i="17"/>
  <c r="H10" i="17"/>
  <c r="I10" i="17" s="1"/>
  <c r="Q10" i="17" s="1"/>
  <c r="M9" i="17"/>
  <c r="L9" i="17"/>
  <c r="H9" i="17"/>
  <c r="O9" i="17" s="1"/>
  <c r="M8" i="17"/>
  <c r="L8" i="17"/>
  <c r="H8" i="17"/>
  <c r="I8" i="17" s="1"/>
  <c r="Q8" i="17" s="1"/>
  <c r="M7" i="17"/>
  <c r="L7" i="17"/>
  <c r="H7" i="17"/>
  <c r="P7" i="17" s="1"/>
  <c r="M6" i="17"/>
  <c r="L6" i="17"/>
  <c r="H6" i="17"/>
  <c r="O6" i="17" s="1"/>
  <c r="M5" i="17"/>
  <c r="L5" i="17"/>
  <c r="H5" i="17"/>
  <c r="P5" i="17" s="1"/>
  <c r="M4" i="17"/>
  <c r="L4" i="17"/>
  <c r="H4" i="17"/>
  <c r="O4" i="17" s="1"/>
  <c r="M3" i="17"/>
  <c r="L3" i="17"/>
  <c r="H3" i="17"/>
  <c r="I3" i="17" s="1"/>
  <c r="Q3" i="17" s="1"/>
  <c r="I36" i="17" l="1"/>
  <c r="Q36" i="17" s="1"/>
  <c r="O22" i="17"/>
  <c r="P33" i="17"/>
  <c r="I31" i="17"/>
  <c r="Q31" i="17" s="1"/>
  <c r="R31" i="17" s="1"/>
  <c r="S31" i="17" s="1"/>
  <c r="U31" i="17" s="1"/>
  <c r="I45" i="17"/>
  <c r="Q45" i="17" s="1"/>
  <c r="P24" i="17"/>
  <c r="O11" i="17"/>
  <c r="I12" i="17"/>
  <c r="Q12" i="17" s="1"/>
  <c r="R12" i="17" s="1"/>
  <c r="S12" i="17" s="1"/>
  <c r="U12" i="17" s="1"/>
  <c r="O43" i="17"/>
  <c r="P21" i="17"/>
  <c r="I24" i="17"/>
  <c r="Q24" i="17" s="1"/>
  <c r="I33" i="17"/>
  <c r="Q33" i="17" s="1"/>
  <c r="W33" i="17" s="1"/>
  <c r="X33" i="17" s="1"/>
  <c r="I9" i="17"/>
  <c r="Q9" i="17" s="1"/>
  <c r="P13" i="17"/>
  <c r="P11" i="17"/>
  <c r="I21" i="17"/>
  <c r="Q21" i="17" s="1"/>
  <c r="R21" i="17" s="1"/>
  <c r="S21" i="17" s="1"/>
  <c r="U21" i="17" s="1"/>
  <c r="O34" i="17"/>
  <c r="I43" i="17"/>
  <c r="Q43" i="17" s="1"/>
  <c r="O23" i="17"/>
  <c r="R23" i="17" s="1"/>
  <c r="S23" i="17" s="1"/>
  <c r="U23" i="17" s="1"/>
  <c r="P34" i="17"/>
  <c r="O12" i="17"/>
  <c r="O35" i="17"/>
  <c r="R35" i="17" s="1"/>
  <c r="S35" i="17" s="1"/>
  <c r="U35" i="17" s="1"/>
  <c r="P37" i="17"/>
  <c r="O46" i="17"/>
  <c r="W46" i="17" s="1"/>
  <c r="X46" i="17" s="1"/>
  <c r="W45" i="17"/>
  <c r="X45" i="17" s="1"/>
  <c r="P25" i="17"/>
  <c r="P9" i="17"/>
  <c r="R9" i="17" s="1"/>
  <c r="S9" i="17" s="1"/>
  <c r="U9" i="17" s="1"/>
  <c r="I46" i="17"/>
  <c r="Q46" i="17" s="1"/>
  <c r="O10" i="17"/>
  <c r="W10" i="17" s="1"/>
  <c r="X10" i="17" s="1"/>
  <c r="P35" i="17"/>
  <c r="W36" i="17"/>
  <c r="X36" i="17" s="1"/>
  <c r="I14" i="17"/>
  <c r="Q14" i="17" s="1"/>
  <c r="P23" i="17"/>
  <c r="I26" i="17"/>
  <c r="Q26" i="17" s="1"/>
  <c r="P10" i="17"/>
  <c r="I38" i="17"/>
  <c r="Q38" i="17" s="1"/>
  <c r="W23" i="17"/>
  <c r="X23" i="17" s="1"/>
  <c r="R22" i="17"/>
  <c r="S22" i="17" s="1"/>
  <c r="U22" i="17" s="1"/>
  <c r="W30" i="17"/>
  <c r="X30" i="17" s="1"/>
  <c r="W28" i="17"/>
  <c r="X28" i="17" s="1"/>
  <c r="W18" i="17"/>
  <c r="X18" i="17" s="1"/>
  <c r="W35" i="17"/>
  <c r="X35" i="17" s="1"/>
  <c r="I20" i="17"/>
  <c r="Q20" i="17" s="1"/>
  <c r="I7" i="17"/>
  <c r="Q7" i="17" s="1"/>
  <c r="I6" i="17"/>
  <c r="Q6" i="17" s="1"/>
  <c r="I30" i="17"/>
  <c r="Q30" i="17" s="1"/>
  <c r="I42" i="17"/>
  <c r="Q42" i="17" s="1"/>
  <c r="O44" i="17"/>
  <c r="I4" i="17"/>
  <c r="Q4" i="17" s="1"/>
  <c r="R4" i="17" s="1"/>
  <c r="S4" i="17" s="1"/>
  <c r="U4" i="17" s="1"/>
  <c r="O7" i="17"/>
  <c r="R10" i="17"/>
  <c r="S10" i="17" s="1"/>
  <c r="U10" i="17" s="1"/>
  <c r="I16" i="17"/>
  <c r="Q16" i="17" s="1"/>
  <c r="O15" i="17"/>
  <c r="P16" i="17"/>
  <c r="W16" i="17" s="1"/>
  <c r="X16" i="17" s="1"/>
  <c r="O27" i="17"/>
  <c r="P28" i="17"/>
  <c r="R28" i="17" s="1"/>
  <c r="S28" i="17" s="1"/>
  <c r="U28" i="17" s="1"/>
  <c r="O39" i="17"/>
  <c r="P40" i="17"/>
  <c r="R24" i="17"/>
  <c r="S24" i="17" s="1"/>
  <c r="U24" i="17" s="1"/>
  <c r="O8" i="17"/>
  <c r="P8" i="17"/>
  <c r="P18" i="17"/>
  <c r="W22" i="17"/>
  <c r="X22" i="17" s="1"/>
  <c r="O29" i="17"/>
  <c r="W34" i="17"/>
  <c r="X34" i="17" s="1"/>
  <c r="O3" i="17"/>
  <c r="R3" i="17" s="1"/>
  <c r="P3" i="17"/>
  <c r="O14" i="17"/>
  <c r="P15" i="17"/>
  <c r="O26" i="17"/>
  <c r="P27" i="17"/>
  <c r="O38" i="17"/>
  <c r="P39" i="17"/>
  <c r="W43" i="17"/>
  <c r="X43" i="17" s="1"/>
  <c r="R36" i="17"/>
  <c r="S36" i="17" s="1"/>
  <c r="U36" i="17" s="1"/>
  <c r="O19" i="17"/>
  <c r="P20" i="17"/>
  <c r="W20" i="17" s="1"/>
  <c r="X20" i="17" s="1"/>
  <c r="I28" i="17"/>
  <c r="Q28" i="17" s="1"/>
  <c r="P32" i="17"/>
  <c r="P6" i="17"/>
  <c r="W6" i="17" s="1"/>
  <c r="X6" i="17" s="1"/>
  <c r="P30" i="17"/>
  <c r="R30" i="17" s="1"/>
  <c r="S30" i="17" s="1"/>
  <c r="U30" i="17" s="1"/>
  <c r="P4" i="17"/>
  <c r="O13" i="17"/>
  <c r="O25" i="17"/>
  <c r="O37" i="17"/>
  <c r="I32" i="17"/>
  <c r="Q32" i="17" s="1"/>
  <c r="R32" i="17" s="1"/>
  <c r="S32" i="17" s="1"/>
  <c r="U32" i="17" s="1"/>
  <c r="I44" i="17"/>
  <c r="Q44" i="17" s="1"/>
  <c r="I19" i="17"/>
  <c r="Q19" i="17" s="1"/>
  <c r="I18" i="17"/>
  <c r="Q18" i="17" s="1"/>
  <c r="I17" i="17"/>
  <c r="Q17" i="17" s="1"/>
  <c r="I29" i="17"/>
  <c r="Q29" i="17" s="1"/>
  <c r="I41" i="17"/>
  <c r="Q41" i="17" s="1"/>
  <c r="I40" i="17"/>
  <c r="Q40" i="17" s="1"/>
  <c r="W40" i="17" s="1"/>
  <c r="X40" i="17" s="1"/>
  <c r="O42" i="17"/>
  <c r="R45" i="17"/>
  <c r="S45" i="17" s="1"/>
  <c r="U45" i="17" s="1"/>
  <c r="O41" i="17"/>
  <c r="I5" i="17"/>
  <c r="Q5" i="17" s="1"/>
  <c r="O5" i="17"/>
  <c r="O17" i="17"/>
  <c r="R3" i="15"/>
  <c r="O3" i="12"/>
  <c r="O2" i="11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L10" i="13"/>
  <c r="L9" i="13"/>
  <c r="L8" i="13"/>
  <c r="L7" i="13"/>
  <c r="L6" i="13"/>
  <c r="L5" i="13"/>
  <c r="L4" i="13"/>
  <c r="L3" i="13"/>
  <c r="L2" i="13"/>
  <c r="L45" i="11"/>
  <c r="L44" i="11"/>
  <c r="L43" i="11"/>
  <c r="L42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6" i="11"/>
  <c r="L5" i="11"/>
  <c r="L4" i="11"/>
  <c r="L3" i="11"/>
  <c r="L2" i="11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L5" i="12"/>
  <c r="L4" i="12"/>
  <c r="L3" i="12"/>
  <c r="M4" i="15"/>
  <c r="M5" i="15"/>
  <c r="M6" i="15"/>
  <c r="M7" i="15"/>
  <c r="M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3" i="15"/>
  <c r="L3" i="15"/>
  <c r="Q13" i="15"/>
  <c r="Q24" i="15"/>
  <c r="Q25" i="15"/>
  <c r="Q30" i="15"/>
  <c r="Q36" i="15"/>
  <c r="Q37" i="15"/>
  <c r="Q42" i="15"/>
  <c r="Q3" i="15"/>
  <c r="I5" i="15"/>
  <c r="Q5" i="15" s="1"/>
  <c r="I13" i="15"/>
  <c r="I14" i="15"/>
  <c r="Q14" i="15" s="1"/>
  <c r="I15" i="15"/>
  <c r="Q15" i="15" s="1"/>
  <c r="I17" i="15"/>
  <c r="Q17" i="15" s="1"/>
  <c r="I24" i="15"/>
  <c r="I25" i="15"/>
  <c r="I26" i="15"/>
  <c r="Q26" i="15" s="1"/>
  <c r="I29" i="15"/>
  <c r="Q29" i="15" s="1"/>
  <c r="I30" i="15"/>
  <c r="I36" i="15"/>
  <c r="I37" i="15"/>
  <c r="I40" i="15"/>
  <c r="Q40" i="15" s="1"/>
  <c r="I41" i="15"/>
  <c r="Q41" i="15" s="1"/>
  <c r="I42" i="15"/>
  <c r="I3" i="15"/>
  <c r="L46" i="15"/>
  <c r="H46" i="15"/>
  <c r="P46" i="15" s="1"/>
  <c r="L45" i="15"/>
  <c r="H45" i="15"/>
  <c r="I45" i="15" s="1"/>
  <c r="Q45" i="15" s="1"/>
  <c r="L44" i="15"/>
  <c r="H44" i="15"/>
  <c r="L43" i="15"/>
  <c r="H43" i="15"/>
  <c r="P43" i="15" s="1"/>
  <c r="L42" i="15"/>
  <c r="H42" i="15"/>
  <c r="L41" i="15"/>
  <c r="H41" i="15"/>
  <c r="L40" i="15"/>
  <c r="H40" i="15"/>
  <c r="O40" i="15" s="1"/>
  <c r="L39" i="15"/>
  <c r="H39" i="15"/>
  <c r="I39" i="15" s="1"/>
  <c r="Q39" i="15" s="1"/>
  <c r="L38" i="15"/>
  <c r="H38" i="15"/>
  <c r="L37" i="15"/>
  <c r="H37" i="15"/>
  <c r="L36" i="15"/>
  <c r="H36" i="15"/>
  <c r="P36" i="15" s="1"/>
  <c r="L35" i="15"/>
  <c r="H35" i="15"/>
  <c r="P35" i="15" s="1"/>
  <c r="L34" i="15"/>
  <c r="H34" i="15"/>
  <c r="P34" i="15" s="1"/>
  <c r="L33" i="15"/>
  <c r="H33" i="15"/>
  <c r="I33" i="15" s="1"/>
  <c r="Q33" i="15" s="1"/>
  <c r="L32" i="15"/>
  <c r="H32" i="15"/>
  <c r="L31" i="15"/>
  <c r="H31" i="15"/>
  <c r="P31" i="15" s="1"/>
  <c r="L30" i="15"/>
  <c r="H30" i="15"/>
  <c r="L29" i="15"/>
  <c r="H29" i="15"/>
  <c r="L28" i="15"/>
  <c r="H28" i="15"/>
  <c r="I28" i="15" s="1"/>
  <c r="Q28" i="15" s="1"/>
  <c r="L27" i="15"/>
  <c r="H27" i="15"/>
  <c r="I27" i="15" s="1"/>
  <c r="Q27" i="15" s="1"/>
  <c r="L26" i="15"/>
  <c r="H26" i="15"/>
  <c r="P26" i="15" s="1"/>
  <c r="L25" i="15"/>
  <c r="H25" i="15"/>
  <c r="L24" i="15"/>
  <c r="H24" i="15"/>
  <c r="P24" i="15" s="1"/>
  <c r="L23" i="15"/>
  <c r="H23" i="15"/>
  <c r="O23" i="15" s="1"/>
  <c r="L22" i="15"/>
  <c r="H22" i="15"/>
  <c r="L21" i="15"/>
  <c r="H21" i="15"/>
  <c r="I21" i="15" s="1"/>
  <c r="Q21" i="15" s="1"/>
  <c r="L20" i="15"/>
  <c r="H20" i="15"/>
  <c r="O20" i="15" s="1"/>
  <c r="L19" i="15"/>
  <c r="H19" i="15"/>
  <c r="P19" i="15" s="1"/>
  <c r="L18" i="15"/>
  <c r="H18" i="15"/>
  <c r="P18" i="15" s="1"/>
  <c r="L17" i="15"/>
  <c r="H17" i="15"/>
  <c r="L16" i="15"/>
  <c r="H16" i="15"/>
  <c r="P16" i="15" s="1"/>
  <c r="L15" i="15"/>
  <c r="H15" i="15"/>
  <c r="L14" i="15"/>
  <c r="H14" i="15"/>
  <c r="O14" i="15" s="1"/>
  <c r="L13" i="15"/>
  <c r="H13" i="15"/>
  <c r="L12" i="15"/>
  <c r="H12" i="15"/>
  <c r="O12" i="15" s="1"/>
  <c r="L11" i="15"/>
  <c r="H11" i="15"/>
  <c r="L10" i="15"/>
  <c r="H10" i="15"/>
  <c r="L9" i="15"/>
  <c r="H9" i="15"/>
  <c r="I9" i="15" s="1"/>
  <c r="Q9" i="15" s="1"/>
  <c r="L8" i="15"/>
  <c r="H8" i="15"/>
  <c r="O8" i="15" s="1"/>
  <c r="L7" i="15"/>
  <c r="H7" i="15"/>
  <c r="P7" i="15" s="1"/>
  <c r="L6" i="15"/>
  <c r="H6" i="15"/>
  <c r="P6" i="15" s="1"/>
  <c r="L5" i="15"/>
  <c r="H5" i="15"/>
  <c r="L4" i="15"/>
  <c r="H4" i="15"/>
  <c r="O4" i="15" s="1"/>
  <c r="H3" i="15"/>
  <c r="O3" i="15" s="1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3" i="12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K5" i="11"/>
  <c r="K4" i="11"/>
  <c r="K3" i="11"/>
  <c r="K2" i="11"/>
  <c r="K3" i="13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2" i="13"/>
  <c r="W24" i="17" l="1"/>
  <c r="X24" i="17" s="1"/>
  <c r="W12" i="17"/>
  <c r="X12" i="17" s="1"/>
  <c r="R43" i="17"/>
  <c r="S43" i="17" s="1"/>
  <c r="U43" i="17" s="1"/>
  <c r="R18" i="17"/>
  <c r="S18" i="17" s="1"/>
  <c r="U18" i="17" s="1"/>
  <c r="R33" i="17"/>
  <c r="S33" i="17" s="1"/>
  <c r="U33" i="17" s="1"/>
  <c r="W31" i="17"/>
  <c r="X31" i="17" s="1"/>
  <c r="R11" i="17"/>
  <c r="S11" i="17" s="1"/>
  <c r="U11" i="17" s="1"/>
  <c r="W9" i="17"/>
  <c r="X9" i="17" s="1"/>
  <c r="R46" i="17"/>
  <c r="S46" i="17" s="1"/>
  <c r="U46" i="17" s="1"/>
  <c r="W4" i="17"/>
  <c r="X4" i="17" s="1"/>
  <c r="R40" i="17"/>
  <c r="S40" i="17" s="1"/>
  <c r="U40" i="17" s="1"/>
  <c r="R20" i="17"/>
  <c r="S20" i="17" s="1"/>
  <c r="U20" i="17" s="1"/>
  <c r="W21" i="17"/>
  <c r="X21" i="17" s="1"/>
  <c r="R16" i="17"/>
  <c r="S16" i="17" s="1"/>
  <c r="U16" i="17" s="1"/>
  <c r="W11" i="17"/>
  <c r="X11" i="17" s="1"/>
  <c r="W32" i="17"/>
  <c r="X32" i="17" s="1"/>
  <c r="R34" i="17"/>
  <c r="S34" i="17" s="1"/>
  <c r="U34" i="17" s="1"/>
  <c r="R38" i="17"/>
  <c r="S38" i="17" s="1"/>
  <c r="U38" i="17" s="1"/>
  <c r="W38" i="17"/>
  <c r="X38" i="17" s="1"/>
  <c r="W13" i="17"/>
  <c r="X13" i="17" s="1"/>
  <c r="R13" i="17"/>
  <c r="S13" i="17" s="1"/>
  <c r="U13" i="17" s="1"/>
  <c r="R37" i="17"/>
  <c r="S37" i="17" s="1"/>
  <c r="U37" i="17" s="1"/>
  <c r="W37" i="17"/>
  <c r="X37" i="17" s="1"/>
  <c r="R7" i="17"/>
  <c r="S7" i="17" s="1"/>
  <c r="U7" i="17" s="1"/>
  <c r="W7" i="17"/>
  <c r="X7" i="17" s="1"/>
  <c r="W17" i="17"/>
  <c r="X17" i="17" s="1"/>
  <c r="R17" i="17"/>
  <c r="S17" i="17" s="1"/>
  <c r="U17" i="17" s="1"/>
  <c r="R26" i="17"/>
  <c r="S26" i="17" s="1"/>
  <c r="U26" i="17" s="1"/>
  <c r="W26" i="17"/>
  <c r="X26" i="17" s="1"/>
  <c r="R44" i="17"/>
  <c r="S44" i="17" s="1"/>
  <c r="U44" i="17" s="1"/>
  <c r="W44" i="17"/>
  <c r="X44" i="17" s="1"/>
  <c r="W14" i="17"/>
  <c r="X14" i="17" s="1"/>
  <c r="R14" i="17"/>
  <c r="S14" i="17" s="1"/>
  <c r="U14" i="17" s="1"/>
  <c r="R39" i="17"/>
  <c r="S39" i="17" s="1"/>
  <c r="U39" i="17" s="1"/>
  <c r="W39" i="17"/>
  <c r="X39" i="17" s="1"/>
  <c r="W41" i="17"/>
  <c r="X41" i="17" s="1"/>
  <c r="R41" i="17"/>
  <c r="S41" i="17" s="1"/>
  <c r="U41" i="17" s="1"/>
  <c r="W27" i="17"/>
  <c r="X27" i="17" s="1"/>
  <c r="R27" i="17"/>
  <c r="S27" i="17" s="1"/>
  <c r="U27" i="17" s="1"/>
  <c r="R8" i="17"/>
  <c r="S8" i="17" s="1"/>
  <c r="U8" i="17" s="1"/>
  <c r="W8" i="17"/>
  <c r="X8" i="17" s="1"/>
  <c r="W5" i="17"/>
  <c r="X5" i="17" s="1"/>
  <c r="R5" i="17"/>
  <c r="S5" i="17" s="1"/>
  <c r="U5" i="17" s="1"/>
  <c r="S3" i="17"/>
  <c r="U3" i="17" s="1"/>
  <c r="W3" i="17"/>
  <c r="X3" i="17" s="1"/>
  <c r="W25" i="17"/>
  <c r="X25" i="17" s="1"/>
  <c r="R25" i="17"/>
  <c r="S25" i="17" s="1"/>
  <c r="U25" i="17" s="1"/>
  <c r="W42" i="17"/>
  <c r="X42" i="17" s="1"/>
  <c r="R42" i="17"/>
  <c r="S42" i="17" s="1"/>
  <c r="U42" i="17" s="1"/>
  <c r="R19" i="17"/>
  <c r="S19" i="17" s="1"/>
  <c r="U19" i="17" s="1"/>
  <c r="W19" i="17"/>
  <c r="X19" i="17" s="1"/>
  <c r="R15" i="17"/>
  <c r="S15" i="17" s="1"/>
  <c r="U15" i="17" s="1"/>
  <c r="W15" i="17"/>
  <c r="X15" i="17" s="1"/>
  <c r="R6" i="17"/>
  <c r="S6" i="17" s="1"/>
  <c r="U6" i="17" s="1"/>
  <c r="R29" i="17"/>
  <c r="S29" i="17" s="1"/>
  <c r="U29" i="17" s="1"/>
  <c r="W29" i="17"/>
  <c r="X29" i="17" s="1"/>
  <c r="I4" i="15"/>
  <c r="Q4" i="15" s="1"/>
  <c r="P32" i="15"/>
  <c r="I32" i="15"/>
  <c r="Q32" i="15" s="1"/>
  <c r="P10" i="15"/>
  <c r="I10" i="15"/>
  <c r="Q10" i="15" s="1"/>
  <c r="P22" i="15"/>
  <c r="I22" i="15"/>
  <c r="Q22" i="15" s="1"/>
  <c r="P28" i="15"/>
  <c r="O28" i="15"/>
  <c r="R40" i="15"/>
  <c r="S40" i="15" s="1"/>
  <c r="P44" i="15"/>
  <c r="I44" i="15"/>
  <c r="Q44" i="15" s="1"/>
  <c r="P11" i="15"/>
  <c r="I11" i="15"/>
  <c r="Q11" i="15" s="1"/>
  <c r="O16" i="15"/>
  <c r="P38" i="15"/>
  <c r="I38" i="15"/>
  <c r="Q38" i="15" s="1"/>
  <c r="R23" i="15"/>
  <c r="U8" i="15"/>
  <c r="I16" i="15"/>
  <c r="Q16" i="15" s="1"/>
  <c r="I34" i="15"/>
  <c r="Q34" i="15" s="1"/>
  <c r="I20" i="15"/>
  <c r="Q20" i="15" s="1"/>
  <c r="I8" i="15"/>
  <c r="Q8" i="15" s="1"/>
  <c r="I23" i="15"/>
  <c r="Q23" i="15" s="1"/>
  <c r="I46" i="15"/>
  <c r="Q46" i="15" s="1"/>
  <c r="I43" i="15"/>
  <c r="Q43" i="15" s="1"/>
  <c r="I31" i="15"/>
  <c r="Q31" i="15" s="1"/>
  <c r="I19" i="15"/>
  <c r="Q19" i="15" s="1"/>
  <c r="I7" i="15"/>
  <c r="Q7" i="15" s="1"/>
  <c r="I12" i="15"/>
  <c r="Q12" i="15" s="1"/>
  <c r="I35" i="15"/>
  <c r="Q35" i="15" s="1"/>
  <c r="I18" i="15"/>
  <c r="Q18" i="15" s="1"/>
  <c r="I6" i="15"/>
  <c r="Q6" i="15" s="1"/>
  <c r="P40" i="15"/>
  <c r="P4" i="15"/>
  <c r="U4" i="15" s="1"/>
  <c r="V4" i="15" s="1"/>
  <c r="O11" i="15"/>
  <c r="P8" i="15"/>
  <c r="P23" i="15"/>
  <c r="U23" i="15" s="1"/>
  <c r="O44" i="15"/>
  <c r="P20" i="15"/>
  <c r="U20" i="15" s="1"/>
  <c r="P14" i="15"/>
  <c r="O26" i="15"/>
  <c r="P3" i="15"/>
  <c r="P12" i="15"/>
  <c r="R12" i="15" s="1"/>
  <c r="S12" i="15" s="1"/>
  <c r="O24" i="15"/>
  <c r="O18" i="15"/>
  <c r="O35" i="15"/>
  <c r="O32" i="15"/>
  <c r="O38" i="15"/>
  <c r="O36" i="15"/>
  <c r="P21" i="15"/>
  <c r="O21" i="15"/>
  <c r="P30" i="15"/>
  <c r="O30" i="15"/>
  <c r="P25" i="15"/>
  <c r="O25" i="15"/>
  <c r="P37" i="15"/>
  <c r="O37" i="15"/>
  <c r="P45" i="15"/>
  <c r="O45" i="15"/>
  <c r="P33" i="15"/>
  <c r="O33" i="15"/>
  <c r="P15" i="15"/>
  <c r="O15" i="15"/>
  <c r="O6" i="15"/>
  <c r="P9" i="15"/>
  <c r="O9" i="15"/>
  <c r="P27" i="15"/>
  <c r="O27" i="15"/>
  <c r="P39" i="15"/>
  <c r="O39" i="15"/>
  <c r="P13" i="15"/>
  <c r="O13" i="15"/>
  <c r="P42" i="15"/>
  <c r="O42" i="15"/>
  <c r="P5" i="15"/>
  <c r="O5" i="15"/>
  <c r="P17" i="15"/>
  <c r="O17" i="15"/>
  <c r="P29" i="15"/>
  <c r="O29" i="15"/>
  <c r="P41" i="15"/>
  <c r="O41" i="15"/>
  <c r="O7" i="15"/>
  <c r="O10" i="15"/>
  <c r="O22" i="15"/>
  <c r="O34" i="15"/>
  <c r="O46" i="15"/>
  <c r="O19" i="15"/>
  <c r="O31" i="15"/>
  <c r="O43" i="15"/>
  <c r="N6" i="13"/>
  <c r="N9" i="13"/>
  <c r="N10" i="13"/>
  <c r="N11" i="13"/>
  <c r="N12" i="13"/>
  <c r="N13" i="13"/>
  <c r="N14" i="13"/>
  <c r="N19" i="13"/>
  <c r="N20" i="13"/>
  <c r="N21" i="13"/>
  <c r="N22" i="13"/>
  <c r="N23" i="13"/>
  <c r="N24" i="13"/>
  <c r="N25" i="13"/>
  <c r="N26" i="13"/>
  <c r="N33" i="13"/>
  <c r="N34" i="13"/>
  <c r="N36" i="13"/>
  <c r="N37" i="13"/>
  <c r="N38" i="13"/>
  <c r="N43" i="13"/>
  <c r="N45" i="13"/>
  <c r="N2" i="13"/>
  <c r="H45" i="13"/>
  <c r="N44" i="13"/>
  <c r="H44" i="13"/>
  <c r="H43" i="13"/>
  <c r="N42" i="13"/>
  <c r="H42" i="13"/>
  <c r="N41" i="13"/>
  <c r="H41" i="13"/>
  <c r="N40" i="13"/>
  <c r="H40" i="13"/>
  <c r="N39" i="13"/>
  <c r="H39" i="13"/>
  <c r="H38" i="13"/>
  <c r="H37" i="13"/>
  <c r="H36" i="13"/>
  <c r="N35" i="13"/>
  <c r="H35" i="13"/>
  <c r="H34" i="13"/>
  <c r="H33" i="13"/>
  <c r="N32" i="13"/>
  <c r="H32" i="13"/>
  <c r="N31" i="13"/>
  <c r="H31" i="13"/>
  <c r="N30" i="13"/>
  <c r="H30" i="13"/>
  <c r="N29" i="13"/>
  <c r="H29" i="13"/>
  <c r="N28" i="13"/>
  <c r="H28" i="13"/>
  <c r="N27" i="13"/>
  <c r="H27" i="13"/>
  <c r="H26" i="13"/>
  <c r="H25" i="13"/>
  <c r="H24" i="13"/>
  <c r="H23" i="13"/>
  <c r="H22" i="13"/>
  <c r="H21" i="13"/>
  <c r="H20" i="13"/>
  <c r="H19" i="13"/>
  <c r="N18" i="13"/>
  <c r="H18" i="13"/>
  <c r="N17" i="13"/>
  <c r="H17" i="13"/>
  <c r="N16" i="13"/>
  <c r="H16" i="13"/>
  <c r="N15" i="13"/>
  <c r="H15" i="13"/>
  <c r="H14" i="13"/>
  <c r="H13" i="13"/>
  <c r="H12" i="13"/>
  <c r="H11" i="13"/>
  <c r="H10" i="13"/>
  <c r="H9" i="13"/>
  <c r="N8" i="13"/>
  <c r="H8" i="13"/>
  <c r="N7" i="13"/>
  <c r="H7" i="13"/>
  <c r="H6" i="13"/>
  <c r="N5" i="13"/>
  <c r="H5" i="13"/>
  <c r="N4" i="13"/>
  <c r="H4" i="13"/>
  <c r="N3" i="13"/>
  <c r="H3" i="13"/>
  <c r="H2" i="13"/>
  <c r="U45" i="15" l="1"/>
  <c r="R45" i="15"/>
  <c r="U7" i="15"/>
  <c r="R7" i="15"/>
  <c r="S7" i="15" s="1"/>
  <c r="U25" i="15"/>
  <c r="R25" i="15"/>
  <c r="R24" i="15"/>
  <c r="U24" i="15"/>
  <c r="U32" i="15"/>
  <c r="V32" i="15" s="1"/>
  <c r="R32" i="15"/>
  <c r="S32" i="15" s="1"/>
  <c r="R28" i="15"/>
  <c r="S28" i="15" s="1"/>
  <c r="U28" i="15"/>
  <c r="V28" i="15" s="1"/>
  <c r="R41" i="15"/>
  <c r="U41" i="15"/>
  <c r="R13" i="15"/>
  <c r="U13" i="15"/>
  <c r="V8" i="15"/>
  <c r="R8" i="15"/>
  <c r="S8" i="15" s="1"/>
  <c r="R5" i="15"/>
  <c r="S5" i="15" s="1"/>
  <c r="U5" i="15"/>
  <c r="V5" i="15" s="1"/>
  <c r="R37" i="15"/>
  <c r="U37" i="15"/>
  <c r="U18" i="15"/>
  <c r="V18" i="15" s="1"/>
  <c r="R18" i="15"/>
  <c r="U30" i="15"/>
  <c r="R30" i="15"/>
  <c r="U3" i="15"/>
  <c r="V3" i="15" s="1"/>
  <c r="R11" i="15"/>
  <c r="S11" i="15" s="1"/>
  <c r="U11" i="15"/>
  <c r="V11" i="15" s="1"/>
  <c r="R16" i="15"/>
  <c r="S16" i="15" s="1"/>
  <c r="U16" i="15"/>
  <c r="V16" i="15" s="1"/>
  <c r="U6" i="15"/>
  <c r="V6" i="15" s="1"/>
  <c r="R6" i="15"/>
  <c r="R29" i="15"/>
  <c r="U29" i="15"/>
  <c r="R39" i="15"/>
  <c r="U39" i="15"/>
  <c r="R26" i="15"/>
  <c r="U26" i="15"/>
  <c r="V26" i="15" s="1"/>
  <c r="U12" i="15"/>
  <c r="V12" i="15" s="1"/>
  <c r="R34" i="15"/>
  <c r="U34" i="15"/>
  <c r="R15" i="15"/>
  <c r="S15" i="15" s="1"/>
  <c r="U15" i="15"/>
  <c r="R10" i="15"/>
  <c r="U10" i="15"/>
  <c r="V10" i="15" s="1"/>
  <c r="U21" i="15"/>
  <c r="R21" i="15"/>
  <c r="S21" i="15" s="1"/>
  <c r="U14" i="15"/>
  <c r="V14" i="15" s="1"/>
  <c r="R14" i="15"/>
  <c r="S14" i="15" s="1"/>
  <c r="V40" i="15"/>
  <c r="U40" i="15"/>
  <c r="R4" i="15"/>
  <c r="S4" i="15" s="1"/>
  <c r="R46" i="15"/>
  <c r="U46" i="15"/>
  <c r="U43" i="15"/>
  <c r="R43" i="15"/>
  <c r="S43" i="15" s="1"/>
  <c r="R27" i="15"/>
  <c r="U27" i="15"/>
  <c r="U33" i="15"/>
  <c r="R33" i="15"/>
  <c r="S33" i="15" s="1"/>
  <c r="V20" i="15"/>
  <c r="R20" i="15"/>
  <c r="S20" i="15" s="1"/>
  <c r="U42" i="15"/>
  <c r="R42" i="15"/>
  <c r="U31" i="15"/>
  <c r="R31" i="15"/>
  <c r="R17" i="15"/>
  <c r="U17" i="15"/>
  <c r="V17" i="15" s="1"/>
  <c r="U36" i="15"/>
  <c r="V36" i="15" s="1"/>
  <c r="R36" i="15"/>
  <c r="S36" i="15" s="1"/>
  <c r="U44" i="15"/>
  <c r="V44" i="15" s="1"/>
  <c r="R44" i="15"/>
  <c r="S44" i="15" s="1"/>
  <c r="U35" i="15"/>
  <c r="V35" i="15" s="1"/>
  <c r="R35" i="15"/>
  <c r="R22" i="15"/>
  <c r="U22" i="15"/>
  <c r="U19" i="15"/>
  <c r="R19" i="15"/>
  <c r="S19" i="15" s="1"/>
  <c r="U9" i="15"/>
  <c r="R9" i="15"/>
  <c r="R38" i="15"/>
  <c r="S38" i="15" s="1"/>
  <c r="U38" i="15"/>
  <c r="V38" i="15" s="1"/>
  <c r="S23" i="15"/>
  <c r="S3" i="15"/>
  <c r="S26" i="15"/>
  <c r="V24" i="15"/>
  <c r="S24" i="15"/>
  <c r="S18" i="15"/>
  <c r="S35" i="15"/>
  <c r="V23" i="15"/>
  <c r="V27" i="15"/>
  <c r="S27" i="15"/>
  <c r="S37" i="15"/>
  <c r="V37" i="15"/>
  <c r="V46" i="15"/>
  <c r="S46" i="15"/>
  <c r="S17" i="15"/>
  <c r="V34" i="15"/>
  <c r="S34" i="15"/>
  <c r="V22" i="15"/>
  <c r="S22" i="15"/>
  <c r="S9" i="15"/>
  <c r="V9" i="15"/>
  <c r="S25" i="15"/>
  <c r="V25" i="15"/>
  <c r="S10" i="15"/>
  <c r="V7" i="15"/>
  <c r="V30" i="15"/>
  <c r="S30" i="15"/>
  <c r="S41" i="15"/>
  <c r="V41" i="15"/>
  <c r="S13" i="15"/>
  <c r="V13" i="15"/>
  <c r="V21" i="15"/>
  <c r="S6" i="15"/>
  <c r="V43" i="15"/>
  <c r="S29" i="15"/>
  <c r="V29" i="15"/>
  <c r="V39" i="15"/>
  <c r="S39" i="15"/>
  <c r="V15" i="15"/>
  <c r="S45" i="15"/>
  <c r="V45" i="15"/>
  <c r="V19" i="15"/>
  <c r="V42" i="15"/>
  <c r="S42" i="15"/>
  <c r="V33" i="15"/>
  <c r="V31" i="15"/>
  <c r="S31" i="15"/>
  <c r="H46" i="12"/>
  <c r="O46" i="12" s="1"/>
  <c r="H45" i="12"/>
  <c r="O45" i="12" s="1"/>
  <c r="H44" i="12"/>
  <c r="O44" i="12" s="1"/>
  <c r="H43" i="12"/>
  <c r="O43" i="12" s="1"/>
  <c r="H42" i="12"/>
  <c r="O42" i="12" s="1"/>
  <c r="H41" i="12"/>
  <c r="O41" i="12" s="1"/>
  <c r="H40" i="12"/>
  <c r="O40" i="12" s="1"/>
  <c r="H39" i="12"/>
  <c r="O39" i="12" s="1"/>
  <c r="H38" i="12"/>
  <c r="O38" i="12" s="1"/>
  <c r="H37" i="12"/>
  <c r="O37" i="12" s="1"/>
  <c r="H36" i="12"/>
  <c r="O36" i="12" s="1"/>
  <c r="H35" i="12"/>
  <c r="O35" i="12" s="1"/>
  <c r="H34" i="12"/>
  <c r="O34" i="12" s="1"/>
  <c r="H33" i="12"/>
  <c r="O33" i="12" s="1"/>
  <c r="H32" i="12"/>
  <c r="O32" i="12" s="1"/>
  <c r="H31" i="12"/>
  <c r="O31" i="12" s="1"/>
  <c r="H30" i="12"/>
  <c r="O30" i="12" s="1"/>
  <c r="H29" i="12"/>
  <c r="O29" i="12" s="1"/>
  <c r="H28" i="12"/>
  <c r="O28" i="12" s="1"/>
  <c r="H27" i="12"/>
  <c r="O27" i="12" s="1"/>
  <c r="H26" i="12"/>
  <c r="O26" i="12" s="1"/>
  <c r="H25" i="12"/>
  <c r="O25" i="12" s="1"/>
  <c r="H24" i="12"/>
  <c r="O24" i="12" s="1"/>
  <c r="H23" i="12"/>
  <c r="O23" i="12" s="1"/>
  <c r="H22" i="12"/>
  <c r="O22" i="12" s="1"/>
  <c r="H21" i="12"/>
  <c r="O21" i="12" s="1"/>
  <c r="H20" i="12"/>
  <c r="O20" i="12" s="1"/>
  <c r="H19" i="12"/>
  <c r="O19" i="12" s="1"/>
  <c r="H18" i="12"/>
  <c r="O18" i="12" s="1"/>
  <c r="H17" i="12"/>
  <c r="O17" i="12" s="1"/>
  <c r="H16" i="12"/>
  <c r="O16" i="12" s="1"/>
  <c r="H15" i="12"/>
  <c r="O15" i="12" s="1"/>
  <c r="H14" i="12"/>
  <c r="O14" i="12" s="1"/>
  <c r="H13" i="12"/>
  <c r="O13" i="12" s="1"/>
  <c r="H12" i="12"/>
  <c r="O12" i="12" s="1"/>
  <c r="H11" i="12"/>
  <c r="O11" i="12" s="1"/>
  <c r="H10" i="12"/>
  <c r="O10" i="12" s="1"/>
  <c r="H9" i="12"/>
  <c r="O9" i="12" s="1"/>
  <c r="H8" i="12"/>
  <c r="O8" i="12" s="1"/>
  <c r="H7" i="12"/>
  <c r="O7" i="12" s="1"/>
  <c r="H6" i="12"/>
  <c r="O6" i="12" s="1"/>
  <c r="H5" i="12"/>
  <c r="O5" i="12" s="1"/>
  <c r="H4" i="12"/>
  <c r="O4" i="12" s="1"/>
  <c r="H3" i="12"/>
  <c r="N5" i="11"/>
  <c r="O5" i="11" s="1"/>
  <c r="N6" i="11"/>
  <c r="O6" i="11" s="1"/>
  <c r="N12" i="11"/>
  <c r="O12" i="11" s="1"/>
  <c r="N13" i="11"/>
  <c r="O13" i="11" s="1"/>
  <c r="N17" i="11"/>
  <c r="O17" i="11" s="1"/>
  <c r="N18" i="11"/>
  <c r="O18" i="11" s="1"/>
  <c r="N24" i="11"/>
  <c r="O24" i="11" s="1"/>
  <c r="N25" i="11"/>
  <c r="O25" i="11" s="1"/>
  <c r="N29" i="11"/>
  <c r="O29" i="11" s="1"/>
  <c r="N30" i="11"/>
  <c r="O30" i="11" s="1"/>
  <c r="N33" i="11"/>
  <c r="O33" i="11" s="1"/>
  <c r="N36" i="11"/>
  <c r="O36" i="11" s="1"/>
  <c r="N37" i="11"/>
  <c r="O37" i="11" s="1"/>
  <c r="N41" i="11"/>
  <c r="O41" i="11" s="1"/>
  <c r="N42" i="11"/>
  <c r="O42" i="11" s="1"/>
  <c r="N45" i="11"/>
  <c r="O45" i="11" s="1"/>
  <c r="H45" i="11"/>
  <c r="H44" i="11"/>
  <c r="N44" i="11" s="1"/>
  <c r="O44" i="11" s="1"/>
  <c r="H43" i="11"/>
  <c r="N43" i="11" s="1"/>
  <c r="O43" i="11" s="1"/>
  <c r="H42" i="11"/>
  <c r="H41" i="11"/>
  <c r="H40" i="11"/>
  <c r="N40" i="11" s="1"/>
  <c r="O40" i="11" s="1"/>
  <c r="H39" i="11"/>
  <c r="N39" i="11" s="1"/>
  <c r="O39" i="11" s="1"/>
  <c r="H38" i="11"/>
  <c r="N38" i="11" s="1"/>
  <c r="O38" i="11" s="1"/>
  <c r="H37" i="11"/>
  <c r="H36" i="11"/>
  <c r="H35" i="11"/>
  <c r="N35" i="11" s="1"/>
  <c r="O35" i="11" s="1"/>
  <c r="H34" i="11"/>
  <c r="N34" i="11" s="1"/>
  <c r="O34" i="11" s="1"/>
  <c r="H33" i="11"/>
  <c r="H32" i="11"/>
  <c r="N32" i="11" s="1"/>
  <c r="O32" i="11" s="1"/>
  <c r="H31" i="11"/>
  <c r="N31" i="11" s="1"/>
  <c r="O31" i="11" s="1"/>
  <c r="H30" i="11"/>
  <c r="H29" i="11"/>
  <c r="H28" i="11"/>
  <c r="N28" i="11" s="1"/>
  <c r="O28" i="11" s="1"/>
  <c r="H27" i="11"/>
  <c r="N27" i="11" s="1"/>
  <c r="O27" i="11" s="1"/>
  <c r="H26" i="11"/>
  <c r="N26" i="11" s="1"/>
  <c r="O26" i="11" s="1"/>
  <c r="H25" i="11"/>
  <c r="H24" i="11"/>
  <c r="H23" i="11"/>
  <c r="N23" i="11" s="1"/>
  <c r="O23" i="11" s="1"/>
  <c r="H22" i="11"/>
  <c r="N22" i="11" s="1"/>
  <c r="O22" i="11" s="1"/>
  <c r="H21" i="11"/>
  <c r="N21" i="11" s="1"/>
  <c r="O21" i="11" s="1"/>
  <c r="H20" i="11"/>
  <c r="N20" i="11" s="1"/>
  <c r="O20" i="11" s="1"/>
  <c r="H19" i="11"/>
  <c r="N19" i="11" s="1"/>
  <c r="O19" i="11" s="1"/>
  <c r="H18" i="11"/>
  <c r="H17" i="11"/>
  <c r="H16" i="11"/>
  <c r="N16" i="11" s="1"/>
  <c r="O16" i="11" s="1"/>
  <c r="H15" i="11"/>
  <c r="N15" i="11" s="1"/>
  <c r="O15" i="11" s="1"/>
  <c r="H14" i="11"/>
  <c r="N14" i="11" s="1"/>
  <c r="O14" i="11" s="1"/>
  <c r="H13" i="11"/>
  <c r="H12" i="11"/>
  <c r="H11" i="11"/>
  <c r="N11" i="11" s="1"/>
  <c r="O11" i="11" s="1"/>
  <c r="H10" i="11"/>
  <c r="N10" i="11" s="1"/>
  <c r="O10" i="11" s="1"/>
  <c r="H9" i="11"/>
  <c r="N9" i="11" s="1"/>
  <c r="O9" i="11" s="1"/>
  <c r="H8" i="11"/>
  <c r="N8" i="11" s="1"/>
  <c r="O8" i="11" s="1"/>
  <c r="H7" i="11"/>
  <c r="N7" i="11" s="1"/>
  <c r="O7" i="11" s="1"/>
  <c r="H6" i="11"/>
  <c r="H5" i="11"/>
  <c r="H4" i="11"/>
  <c r="N4" i="11" s="1"/>
  <c r="O4" i="11" s="1"/>
  <c r="H3" i="11"/>
  <c r="N3" i="11" s="1"/>
  <c r="O3" i="11" s="1"/>
  <c r="H2" i="11"/>
  <c r="N2" i="11" s="1"/>
  <c r="N12" i="12" l="1"/>
  <c r="N46" i="12"/>
  <c r="N25" i="12"/>
  <c r="N23" i="12"/>
  <c r="N34" i="12"/>
  <c r="N13" i="12"/>
  <c r="N24" i="12"/>
  <c r="N35" i="12"/>
  <c r="N3" i="12"/>
  <c r="N14" i="12"/>
  <c r="N36" i="12"/>
  <c r="N4" i="12"/>
  <c r="N15" i="12"/>
  <c r="N26" i="12"/>
  <c r="N37" i="12"/>
  <c r="N16" i="12"/>
  <c r="N27" i="12"/>
  <c r="N38" i="12"/>
  <c r="N5" i="12"/>
  <c r="N17" i="12"/>
  <c r="N28" i="12"/>
  <c r="N39" i="12"/>
  <c r="N6" i="12"/>
  <c r="N18" i="12"/>
  <c r="N40" i="12"/>
  <c r="N7" i="12"/>
  <c r="N19" i="12"/>
  <c r="N29" i="12"/>
  <c r="N41" i="12"/>
  <c r="N8" i="12"/>
  <c r="N20" i="12"/>
  <c r="N30" i="12"/>
  <c r="N42" i="12"/>
  <c r="N9" i="12"/>
  <c r="N21" i="12"/>
  <c r="N31" i="12"/>
  <c r="N43" i="12"/>
  <c r="N10" i="12"/>
  <c r="N32" i="12"/>
  <c r="N44" i="12"/>
  <c r="N11" i="12"/>
  <c r="N22" i="12"/>
  <c r="N33" i="12"/>
  <c r="N45" i="12"/>
  <c r="P4" i="12" l="1"/>
  <c r="Q4" i="12" s="1"/>
  <c r="S4" i="12"/>
  <c r="T4" i="12" s="1"/>
  <c r="P6" i="12"/>
  <c r="Q6" i="12" s="1"/>
  <c r="S6" i="12"/>
  <c r="T6" i="12" s="1"/>
  <c r="P28" i="12"/>
  <c r="Q28" i="12" s="1"/>
  <c r="S28" i="12"/>
  <c r="T28" i="12" s="1"/>
  <c r="S45" i="12"/>
  <c r="T45" i="12" s="1"/>
  <c r="P45" i="12"/>
  <c r="Q45" i="12" s="1"/>
  <c r="P11" i="12"/>
  <c r="Q11" i="12" s="1"/>
  <c r="S11" i="12"/>
  <c r="T11" i="12" s="1"/>
  <c r="S14" i="12"/>
  <c r="T14" i="12" s="1"/>
  <c r="P14" i="12"/>
  <c r="Q14" i="12" s="1"/>
  <c r="P30" i="12"/>
  <c r="Q30" i="12" s="1"/>
  <c r="S30" i="12"/>
  <c r="T30" i="12" s="1"/>
  <c r="S20" i="12"/>
  <c r="T20" i="12" s="1"/>
  <c r="P20" i="12"/>
  <c r="Q20" i="12" s="1"/>
  <c r="P29" i="12"/>
  <c r="Q29" i="12" s="1"/>
  <c r="S29" i="12"/>
  <c r="T29" i="12" s="1"/>
  <c r="S31" i="12"/>
  <c r="T31" i="12" s="1"/>
  <c r="P31" i="12"/>
  <c r="Q31" i="12" s="1"/>
  <c r="S21" i="12"/>
  <c r="T21" i="12" s="1"/>
  <c r="P21" i="12"/>
  <c r="Q21" i="12" s="1"/>
  <c r="P3" i="12"/>
  <c r="Q3" i="12" s="1"/>
  <c r="S3" i="12"/>
  <c r="T3" i="12" s="1"/>
  <c r="P24" i="12"/>
  <c r="Q24" i="12" s="1"/>
  <c r="S24" i="12"/>
  <c r="T24" i="12" s="1"/>
  <c r="S8" i="12"/>
  <c r="T8" i="12" s="1"/>
  <c r="P8" i="12"/>
  <c r="Q8" i="12" s="1"/>
  <c r="P41" i="12"/>
  <c r="Q41" i="12" s="1"/>
  <c r="S41" i="12"/>
  <c r="T41" i="12" s="1"/>
  <c r="S44" i="12"/>
  <c r="T44" i="12" s="1"/>
  <c r="P44" i="12"/>
  <c r="Q44" i="12" s="1"/>
  <c r="S32" i="12"/>
  <c r="T32" i="12" s="1"/>
  <c r="P32" i="12"/>
  <c r="Q32" i="12" s="1"/>
  <c r="S19" i="12"/>
  <c r="T19" i="12" s="1"/>
  <c r="P19" i="12"/>
  <c r="Q19" i="12" s="1"/>
  <c r="P37" i="12"/>
  <c r="Q37" i="12" s="1"/>
  <c r="S37" i="12"/>
  <c r="T37" i="12" s="1"/>
  <c r="P25" i="12"/>
  <c r="Q25" i="12" s="1"/>
  <c r="S25" i="12"/>
  <c r="T25" i="12" s="1"/>
  <c r="P36" i="12"/>
  <c r="Q36" i="12" s="1"/>
  <c r="S36" i="12"/>
  <c r="T36" i="12" s="1"/>
  <c r="P42" i="12"/>
  <c r="Q42" i="12" s="1"/>
  <c r="S42" i="12"/>
  <c r="T42" i="12" s="1"/>
  <c r="P17" i="12"/>
  <c r="Q17" i="12" s="1"/>
  <c r="S17" i="12"/>
  <c r="T17" i="12" s="1"/>
  <c r="P5" i="12"/>
  <c r="Q5" i="12" s="1"/>
  <c r="S5" i="12"/>
  <c r="T5" i="12" s="1"/>
  <c r="S13" i="12"/>
  <c r="T13" i="12" s="1"/>
  <c r="P13" i="12"/>
  <c r="Q13" i="12" s="1"/>
  <c r="P27" i="12"/>
  <c r="Q27" i="12" s="1"/>
  <c r="S27" i="12"/>
  <c r="T27" i="12" s="1"/>
  <c r="P23" i="12"/>
  <c r="Q23" i="12" s="1"/>
  <c r="S23" i="12"/>
  <c r="T23" i="12" s="1"/>
  <c r="S10" i="12"/>
  <c r="T10" i="12" s="1"/>
  <c r="P10" i="12"/>
  <c r="Q10" i="12" s="1"/>
  <c r="S7" i="12"/>
  <c r="T7" i="12" s="1"/>
  <c r="P7" i="12"/>
  <c r="Q7" i="12" s="1"/>
  <c r="P26" i="12"/>
  <c r="Q26" i="12" s="1"/>
  <c r="S26" i="12"/>
  <c r="T26" i="12" s="1"/>
  <c r="S46" i="12"/>
  <c r="T46" i="12" s="1"/>
  <c r="P46" i="12"/>
  <c r="Q46" i="12" s="1"/>
  <c r="P18" i="12"/>
  <c r="Q18" i="12" s="1"/>
  <c r="S18" i="12"/>
  <c r="T18" i="12" s="1"/>
  <c r="S9" i="12"/>
  <c r="T9" i="12" s="1"/>
  <c r="P9" i="12"/>
  <c r="Q9" i="12" s="1"/>
  <c r="S39" i="12"/>
  <c r="T39" i="12" s="1"/>
  <c r="P39" i="12"/>
  <c r="Q39" i="12" s="1"/>
  <c r="P35" i="12"/>
  <c r="Q35" i="12" s="1"/>
  <c r="S35" i="12"/>
  <c r="T35" i="12" s="1"/>
  <c r="S33" i="12"/>
  <c r="T33" i="12" s="1"/>
  <c r="P33" i="12"/>
  <c r="Q33" i="12" s="1"/>
  <c r="S22" i="12"/>
  <c r="T22" i="12" s="1"/>
  <c r="P22" i="12"/>
  <c r="Q22" i="12" s="1"/>
  <c r="S38" i="12"/>
  <c r="T38" i="12" s="1"/>
  <c r="P38" i="12"/>
  <c r="Q38" i="12" s="1"/>
  <c r="S34" i="12"/>
  <c r="T34" i="12" s="1"/>
  <c r="P34" i="12"/>
  <c r="Q34" i="12" s="1"/>
  <c r="P16" i="12"/>
  <c r="Q16" i="12" s="1"/>
  <c r="S16" i="12"/>
  <c r="T16" i="12" s="1"/>
  <c r="S43" i="12"/>
  <c r="T43" i="12" s="1"/>
  <c r="P43" i="12"/>
  <c r="Q43" i="12" s="1"/>
  <c r="P40" i="12"/>
  <c r="Q40" i="12" s="1"/>
  <c r="S40" i="12"/>
  <c r="T40" i="12" s="1"/>
  <c r="P15" i="12"/>
  <c r="Q15" i="12" s="1"/>
  <c r="S15" i="12"/>
  <c r="T15" i="12" s="1"/>
  <c r="S12" i="12"/>
  <c r="T12" i="12" s="1"/>
  <c r="P12" i="12"/>
  <c r="Q12" i="12" s="1"/>
</calcChain>
</file>

<file path=xl/sharedStrings.xml><?xml version="1.0" encoding="utf-8"?>
<sst xmlns="http://schemas.openxmlformats.org/spreadsheetml/2006/main" count="318" uniqueCount="70">
  <si>
    <t>E22</t>
  </si>
  <si>
    <t>E23</t>
  </si>
  <si>
    <t>E24</t>
  </si>
  <si>
    <t>E25</t>
  </si>
  <si>
    <t>E26</t>
  </si>
  <si>
    <t>E27</t>
  </si>
  <si>
    <t>E32</t>
  </si>
  <si>
    <t>E33</t>
  </si>
  <si>
    <t>E41</t>
  </si>
  <si>
    <t>E43</t>
  </si>
  <si>
    <t>E46</t>
  </si>
  <si>
    <t>E47</t>
  </si>
  <si>
    <t>Coordenada Y</t>
  </si>
  <si>
    <t>Coordenada X</t>
  </si>
  <si>
    <t>B19</t>
  </si>
  <si>
    <t>B35</t>
  </si>
  <si>
    <t>E01</t>
  </si>
  <si>
    <t>E02</t>
  </si>
  <si>
    <t>E03</t>
  </si>
  <si>
    <t>E04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</si>
  <si>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</si>
  <si>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</si>
  <si>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</si>
  <si>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</si>
  <si>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</si>
  <si>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</si>
  <si>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</si>
  <si>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</si>
  <si>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</si>
  <si>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</si>
  <si>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</si>
  <si>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</si>
  <si>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</si>
  <si>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E20</t>
  </si>
  <si>
    <t>E21</t>
  </si>
  <si>
    <t>E28</t>
  </si>
  <si>
    <t>E29</t>
  </si>
  <si>
    <t>E34</t>
  </si>
  <si>
    <t>E36</t>
  </si>
  <si>
    <t>E37</t>
  </si>
  <si>
    <t>E42</t>
  </si>
  <si>
    <t>E48</t>
  </si>
  <si>
    <t>Cota (m.s.n.m)</t>
  </si>
  <si>
    <t>B0 (Curos)</t>
  </si>
  <si>
    <t>B01 (Peaje)</t>
  </si>
  <si>
    <t>B02 (CAI)</t>
  </si>
  <si>
    <t>B03 (Los Santos)</t>
  </si>
  <si>
    <t xml:space="preserve">Latitud </t>
  </si>
  <si>
    <t>Longitud</t>
  </si>
  <si>
    <t xml:space="preserve">Valor teorico gravedad (EC 1967 IAG) </t>
  </si>
  <si>
    <t>G_FAC_BC</t>
  </si>
  <si>
    <t>Altura Base (m)</t>
  </si>
  <si>
    <t>Altura Concreto (m)</t>
  </si>
  <si>
    <t>Altura sensor (m)</t>
  </si>
  <si>
    <t xml:space="preserve">Valor teorico gravedad (WGS 1984)[mGal] </t>
  </si>
  <si>
    <t>Valor medido con Corr Deriva (Gobs) [mGal]</t>
  </si>
  <si>
    <t>Diferencias G [miligal] (Gobs vs G_WGS1984)</t>
  </si>
  <si>
    <t>Corr Aire Libre (FA)[mGal]</t>
  </si>
  <si>
    <t>G_obs-G_WGS1984+ FA [mGal]</t>
  </si>
  <si>
    <t>Corr Bouguer (CB)[mGal]</t>
  </si>
  <si>
    <t>Con la ecuación WGS 1984</t>
  </si>
  <si>
    <t>Con la ecuación 1967</t>
  </si>
  <si>
    <t>Corr Bullard [mGal]</t>
  </si>
  <si>
    <t>G_FAC_BC_CB</t>
  </si>
  <si>
    <t xml:space="preserve">Punto Gravimetría </t>
  </si>
  <si>
    <t>Altura Gravimetro  (m)</t>
  </si>
  <si>
    <t>Altura Gravimetro  [km]</t>
  </si>
  <si>
    <t>Correccion del Terreno</t>
  </si>
  <si>
    <t>BA Total</t>
  </si>
  <si>
    <t>BA Simple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</si>
</sst>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3" borderId="0" xfId="0" applyNumberFormat="1" applyFont="1" applyFill="1"/>
    <xf numFmtId="0" fontId="1" fillId="3" borderId="0" xfId="0" applyFont="1" applyFill="1"/>
    <xf numFmtId="11" fontId="1" fillId="0" borderId="1" xfId="0" applyNumberFormat="1" applyFont="1" applyBorder="1" applyAlignment="1">
      <alignment horizontal="center"/>
    </xf>
    <xf numFmtId="166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6" fontId="2" fillId="6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6" borderId="0" xfId="0" applyFont="1" applyFill="1" applyAlignment="1">
      <alignment horizontal="center"/>
    </xf>
    <xf numFmtId="164" fontId="1" fillId="0" borderId="0" xfId="0" applyNumberFormat="1" applyFont="1"/>
    <xf numFmtId="166" fontId="2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A65C-483B-448D-89AF-761E101701D9}">
  <dimension ref="A1:N45"/>
  <sheetViews>
    <sheetView workbookViewId="0">
      <selection activeCell="D7" sqref="D7"/>
    </sheetView>
  </sheetViews>
  <sheetFormatPr baseColWidth="10" defaultRowHeight="13.8" x14ac:dyDescent="0.25"/>
  <cols>
    <col min="1" max="1" width="14.33203125" style="1" bestFit="1" customWidth="1"/>
    <col min="2" max="2" width="12.88671875" style="1" bestFit="1" customWidth="1"/>
    <col min="3" max="3" width="12.77734375" style="1" bestFit="1" customWidth="1"/>
    <col min="4" max="4" width="13.5546875" style="1" bestFit="1" customWidth="1"/>
    <col min="5" max="6" width="10.33203125" style="34" bestFit="1" customWidth="1"/>
    <col min="7" max="7" width="10.33203125" style="34" customWidth="1"/>
    <col min="8" max="8" width="11.44140625" style="1" bestFit="1" customWidth="1"/>
    <col min="9" max="10" width="8.44140625" style="1" bestFit="1" customWidth="1"/>
    <col min="11" max="11" width="12" style="1" bestFit="1" customWidth="1"/>
    <col min="12" max="12" width="12" style="1" customWidth="1"/>
    <col min="13" max="13" width="12" style="1" bestFit="1" customWidth="1"/>
    <col min="14" max="14" width="12.6640625" style="1" bestFit="1" customWidth="1"/>
    <col min="15" max="16384" width="11.5546875" style="1"/>
  </cols>
  <sheetData>
    <row r="1" spans="1:14" s="32" customFormat="1" ht="69" x14ac:dyDescent="0.3">
      <c r="A1" s="26" t="s">
        <v>64</v>
      </c>
      <c r="B1" s="23" t="s">
        <v>13</v>
      </c>
      <c r="C1" s="23" t="s">
        <v>12</v>
      </c>
      <c r="D1" s="23" t="s">
        <v>42</v>
      </c>
      <c r="E1" s="26" t="s">
        <v>52</v>
      </c>
      <c r="F1" s="26" t="s">
        <v>51</v>
      </c>
      <c r="G1" s="26" t="s">
        <v>53</v>
      </c>
      <c r="H1" s="26" t="s">
        <v>65</v>
      </c>
      <c r="I1" s="30" t="s">
        <v>47</v>
      </c>
      <c r="J1" s="31" t="s">
        <v>48</v>
      </c>
      <c r="K1" s="26" t="s">
        <v>49</v>
      </c>
      <c r="L1" s="26" t="s">
        <v>54</v>
      </c>
      <c r="M1" s="26" t="s">
        <v>55</v>
      </c>
      <c r="N1" s="26" t="s">
        <v>56</v>
      </c>
    </row>
    <row r="2" spans="1:14" x14ac:dyDescent="0.25">
      <c r="A2" s="5" t="s">
        <v>43</v>
      </c>
      <c r="B2" s="6">
        <v>1116499.0430000001</v>
      </c>
      <c r="C2" s="5">
        <v>1259548.067</v>
      </c>
      <c r="D2" s="5">
        <v>1077</v>
      </c>
      <c r="E2" s="27">
        <v>0.15</v>
      </c>
      <c r="F2" s="27">
        <v>0.15</v>
      </c>
      <c r="G2" s="28">
        <v>6.5799999999999997E-2</v>
      </c>
      <c r="H2" s="28">
        <f>D2+E2+F2+G2</f>
        <v>1077.3658000000003</v>
      </c>
      <c r="I2" s="9">
        <v>6.942061109</v>
      </c>
      <c r="J2" s="10">
        <v>-73.023359999999997</v>
      </c>
      <c r="K2" s="5">
        <f>978031.85*(1+(0.005278895*SIN(RADIANS(I2))*SIN(RADIANS(I2)))+(0.000023462*SIN(RADIANS(I2*2))*SIN(RADIANS(I2*2))*SIN(RADIANS(I2*2))*SIN(RADIANS(I2*2))))</f>
        <v>978107.34866301937</v>
      </c>
      <c r="L2" s="33">
        <f>978.03267715*((1+0.001931851353*(SIN(RADIANS(I2))*SIN(RADIANS(I2)))/SQRT(1-0.0066943800229*(SIN(RADIANS(I2))*SIN(RADIANS(I2))))))*1000</f>
        <v>978060.2799852147</v>
      </c>
      <c r="M2" s="29">
        <v>977786.01699999999</v>
      </c>
      <c r="N2" s="5">
        <f>M2-L2</f>
        <v>-274.26298521470744</v>
      </c>
    </row>
    <row r="3" spans="1:14" x14ac:dyDescent="0.25">
      <c r="A3" s="5" t="s">
        <v>44</v>
      </c>
      <c r="B3" s="6">
        <v>1115244.0449999999</v>
      </c>
      <c r="C3" s="6">
        <v>1256801.023</v>
      </c>
      <c r="D3" s="6">
        <v>1687.4780000000001</v>
      </c>
      <c r="E3" s="27">
        <v>0.32200000000000001</v>
      </c>
      <c r="F3" s="27">
        <v>15.9</v>
      </c>
      <c r="G3" s="28">
        <v>6.5799999999999997E-2</v>
      </c>
      <c r="H3" s="28">
        <f t="shared" ref="H3:H45" si="0">D3+E3+F3+G3</f>
        <v>1703.7658000000001</v>
      </c>
      <c r="I3" s="9">
        <v>6.9172505519999996</v>
      </c>
      <c r="J3" s="10">
        <v>-73.0347692</v>
      </c>
      <c r="K3" s="5">
        <f t="shared" ref="K3:K45" si="1">978031.85*(1+(0.005278895*SIN(RADIANS(I3))*SIN(RADIANS(I3)))+(0.000023462*SIN(RADIANS(I3*2))*SIN(RADIANS(I3*2))*SIN(RADIANS(I3*2))*SIN(RADIANS(I3*2))))</f>
        <v>978106.81207022117</v>
      </c>
      <c r="L3" s="33">
        <f t="shared" ref="L3:L45" si="2">978.03267715*((1+0.001931851353*(SIN(RADIANS(I3))*SIN(RADIANS(I3)))/SQRT(1-0.0066943800229*(SIN(RADIANS(I3))*SIN(RADIANS(I3))))))*1000</f>
        <v>978060.08398397034</v>
      </c>
      <c r="M3" s="5">
        <v>977674.94747789227</v>
      </c>
      <c r="N3" s="5">
        <f t="shared" ref="N3:N45" si="3">M3-L3</f>
        <v>-385.1365060780663</v>
      </c>
    </row>
    <row r="4" spans="1:14" x14ac:dyDescent="0.25">
      <c r="A4" s="5" t="s">
        <v>45</v>
      </c>
      <c r="B4" s="6">
        <v>1112682.8859999999</v>
      </c>
      <c r="C4" s="6">
        <v>1251037.7069999999</v>
      </c>
      <c r="D4" s="6">
        <v>1696.383</v>
      </c>
      <c r="E4" s="27">
        <v>0.16200000000000001</v>
      </c>
      <c r="F4" s="27">
        <v>0.154</v>
      </c>
      <c r="G4" s="28">
        <v>6.5799999999999997E-2</v>
      </c>
      <c r="H4" s="28">
        <f t="shared" si="0"/>
        <v>1696.7648000000002</v>
      </c>
      <c r="I4" s="9">
        <v>6.8651949139999999</v>
      </c>
      <c r="J4" s="10">
        <v>-73.058051613999993</v>
      </c>
      <c r="K4" s="5">
        <f t="shared" si="1"/>
        <v>978105.69237794972</v>
      </c>
      <c r="L4" s="33">
        <f t="shared" si="2"/>
        <v>978059.67498592858</v>
      </c>
      <c r="M4" s="5">
        <v>977685.38999333291</v>
      </c>
      <c r="N4" s="5">
        <f t="shared" si="3"/>
        <v>-374.28499259566888</v>
      </c>
    </row>
    <row r="5" spans="1:14" x14ac:dyDescent="0.25">
      <c r="A5" s="5" t="s">
        <v>46</v>
      </c>
      <c r="B5" s="6">
        <v>1107679.3219999999</v>
      </c>
      <c r="C5" s="6">
        <v>1238865.3160000001</v>
      </c>
      <c r="D5" s="6">
        <v>1286.9649999999999</v>
      </c>
      <c r="E5" s="27">
        <v>0.16200000000000001</v>
      </c>
      <c r="F5" s="27">
        <v>1.5599999999999999E-2</v>
      </c>
      <c r="G5" s="28">
        <v>6.5799999999999997E-2</v>
      </c>
      <c r="H5" s="28">
        <f t="shared" si="0"/>
        <v>1287.2084</v>
      </c>
      <c r="I5" s="9">
        <v>6.7552371659999997</v>
      </c>
      <c r="J5" s="10">
        <v>73.103536921</v>
      </c>
      <c r="K5" s="5">
        <f t="shared" si="1"/>
        <v>978103.35461466922</v>
      </c>
      <c r="L5" s="33">
        <f t="shared" si="2"/>
        <v>978058.82101914287</v>
      </c>
      <c r="M5" s="10">
        <v>977761.47214640374</v>
      </c>
      <c r="N5" s="5">
        <f t="shared" si="3"/>
        <v>-297.34887273912318</v>
      </c>
    </row>
    <row r="6" spans="1:14" x14ac:dyDescent="0.25">
      <c r="A6" s="5" t="s">
        <v>14</v>
      </c>
      <c r="B6" s="6">
        <v>1109997.446</v>
      </c>
      <c r="C6" s="6">
        <v>1247657.3700000001</v>
      </c>
      <c r="D6" s="6">
        <v>1679.16</v>
      </c>
      <c r="E6" s="27"/>
      <c r="F6" s="27">
        <v>0.16200000000000001</v>
      </c>
      <c r="G6" s="28">
        <v>6.5799999999999997E-2</v>
      </c>
      <c r="H6" s="28">
        <f t="shared" si="0"/>
        <v>1679.3878000000002</v>
      </c>
      <c r="I6" s="9">
        <v>6.8346842130000001</v>
      </c>
      <c r="J6" s="10">
        <v>-73.082400000000007</v>
      </c>
      <c r="K6" s="5">
        <f t="shared" si="1"/>
        <v>978105.03997766168</v>
      </c>
      <c r="L6" s="33">
        <f t="shared" si="2"/>
        <v>978059.43667395751</v>
      </c>
      <c r="M6" s="10">
        <v>977688.56115599745</v>
      </c>
      <c r="N6" s="5">
        <f t="shared" si="3"/>
        <v>-370.87551796005573</v>
      </c>
    </row>
    <row r="7" spans="1:14" x14ac:dyDescent="0.25">
      <c r="A7" s="5" t="s">
        <v>15</v>
      </c>
      <c r="B7" s="6">
        <v>1108511.6680000001</v>
      </c>
      <c r="C7" s="6">
        <v>1243582.013</v>
      </c>
      <c r="D7" s="6">
        <v>1699.376</v>
      </c>
      <c r="E7" s="27">
        <v>0.30399999999999999</v>
      </c>
      <c r="F7" s="27">
        <v>0.15</v>
      </c>
      <c r="G7" s="28">
        <v>6.5799999999999997E-2</v>
      </c>
      <c r="H7" s="28">
        <f t="shared" si="0"/>
        <v>1699.8958000000002</v>
      </c>
      <c r="I7" s="9">
        <v>6.7978661640000002</v>
      </c>
      <c r="J7" s="10">
        <v>-73.095920000000007</v>
      </c>
      <c r="K7" s="5">
        <f t="shared" si="1"/>
        <v>978104.25651917898</v>
      </c>
      <c r="L7" s="33">
        <f t="shared" si="2"/>
        <v>978059.15048350708</v>
      </c>
      <c r="M7" s="10">
        <v>977685.4533876041</v>
      </c>
      <c r="N7" s="5">
        <f t="shared" si="3"/>
        <v>-373.69709590298589</v>
      </c>
    </row>
    <row r="8" spans="1:14" x14ac:dyDescent="0.25">
      <c r="A8" s="5" t="s">
        <v>16</v>
      </c>
      <c r="B8" s="6">
        <v>1112044.2390000001</v>
      </c>
      <c r="C8" s="6">
        <v>1257574.4029999999</v>
      </c>
      <c r="D8" s="6">
        <v>1609.9970000000001</v>
      </c>
      <c r="E8" s="27"/>
      <c r="F8" s="27">
        <v>0.13600000000000001</v>
      </c>
      <c r="G8" s="28">
        <v>6.5799999999999997E-2</v>
      </c>
      <c r="H8" s="28">
        <f t="shared" si="0"/>
        <v>1610.1988000000001</v>
      </c>
      <c r="I8" s="9">
        <v>6.924305178</v>
      </c>
      <c r="J8" s="10">
        <v>-73.0637033</v>
      </c>
      <c r="K8" s="5">
        <f t="shared" si="1"/>
        <v>978106.96445246763</v>
      </c>
      <c r="L8" s="33">
        <f t="shared" si="2"/>
        <v>978060.1396448859</v>
      </c>
      <c r="M8" s="5">
        <v>977698.1443289459</v>
      </c>
      <c r="N8" s="5">
        <f t="shared" si="3"/>
        <v>-361.99531594000291</v>
      </c>
    </row>
    <row r="9" spans="1:14" x14ac:dyDescent="0.25">
      <c r="A9" s="5" t="s">
        <v>17</v>
      </c>
      <c r="B9" s="6">
        <v>1113372.9939999999</v>
      </c>
      <c r="C9" s="6">
        <v>1258413.9180000001</v>
      </c>
      <c r="D9" s="6">
        <v>1625.5709999999999</v>
      </c>
      <c r="E9" s="27"/>
      <c r="F9" s="27">
        <v>0.12</v>
      </c>
      <c r="G9" s="28">
        <v>6.5799999999999997E-2</v>
      </c>
      <c r="H9" s="28">
        <f t="shared" si="0"/>
        <v>1625.7567999999999</v>
      </c>
      <c r="I9" s="9">
        <v>6.9318693800000002</v>
      </c>
      <c r="J9" s="10">
        <v>-73.051665287000006</v>
      </c>
      <c r="K9" s="5">
        <f t="shared" si="1"/>
        <v>978107.12801156065</v>
      </c>
      <c r="L9" s="33">
        <f t="shared" si="2"/>
        <v>978060.199388162</v>
      </c>
      <c r="M9" s="5">
        <v>977691.85520126543</v>
      </c>
      <c r="N9" s="5">
        <f t="shared" si="3"/>
        <v>-368.34418689657468</v>
      </c>
    </row>
    <row r="10" spans="1:14" x14ac:dyDescent="0.25">
      <c r="A10" s="5" t="s">
        <v>18</v>
      </c>
      <c r="B10" s="6">
        <v>1111830.064</v>
      </c>
      <c r="C10" s="6">
        <v>1255600.5430000001</v>
      </c>
      <c r="D10" s="6">
        <v>1650.8630000000001</v>
      </c>
      <c r="E10" s="27"/>
      <c r="F10" s="27">
        <v>0.13800000000000001</v>
      </c>
      <c r="G10" s="28">
        <v>6.5799999999999997E-2</v>
      </c>
      <c r="H10" s="28">
        <f t="shared" si="0"/>
        <v>1651.0668000000001</v>
      </c>
      <c r="I10" s="9">
        <v>6.9064637170000003</v>
      </c>
      <c r="J10" s="10">
        <v>-73.065678978999998</v>
      </c>
      <c r="K10" s="5">
        <f t="shared" si="1"/>
        <v>978106.57936663169</v>
      </c>
      <c r="L10" s="33">
        <f t="shared" si="2"/>
        <v>978059.99898355547</v>
      </c>
      <c r="M10" s="5">
        <v>977692.13858155895</v>
      </c>
      <c r="N10" s="5">
        <f t="shared" si="3"/>
        <v>-367.8604019965278</v>
      </c>
    </row>
    <row r="11" spans="1:14" x14ac:dyDescent="0.25">
      <c r="A11" s="5" t="s">
        <v>19</v>
      </c>
      <c r="B11" s="6">
        <v>1112908.3570000001</v>
      </c>
      <c r="C11" s="6">
        <v>1256854.956</v>
      </c>
      <c r="D11" s="6">
        <v>1629.816</v>
      </c>
      <c r="E11" s="27"/>
      <c r="F11" s="27">
        <v>0.122</v>
      </c>
      <c r="G11" s="28">
        <v>6.5799999999999997E-2</v>
      </c>
      <c r="H11" s="28">
        <f t="shared" si="0"/>
        <v>1630.0038000000002</v>
      </c>
      <c r="I11" s="9">
        <v>6.917783977</v>
      </c>
      <c r="J11" s="10">
        <v>-73.055899370999995</v>
      </c>
      <c r="K11" s="5">
        <f t="shared" si="1"/>
        <v>978106.82358703401</v>
      </c>
      <c r="L11" s="33">
        <f t="shared" si="2"/>
        <v>978060.08819074265</v>
      </c>
      <c r="M11" s="5">
        <v>977696.58979798132</v>
      </c>
      <c r="N11" s="5">
        <f t="shared" si="3"/>
        <v>-363.49839276133571</v>
      </c>
    </row>
    <row r="12" spans="1:14" x14ac:dyDescent="0.25">
      <c r="A12" s="5" t="s">
        <v>20</v>
      </c>
      <c r="B12" s="6">
        <v>1111468.1869999999</v>
      </c>
      <c r="C12" s="6">
        <v>1254417.611</v>
      </c>
      <c r="D12" s="6">
        <v>1653.4559999999999</v>
      </c>
      <c r="E12" s="27"/>
      <c r="F12" s="27">
        <v>0.15</v>
      </c>
      <c r="G12" s="28">
        <v>6.5799999999999997E-2</v>
      </c>
      <c r="H12" s="28">
        <f t="shared" si="0"/>
        <v>1653.6718000000001</v>
      </c>
      <c r="I12" s="9">
        <v>6.8957757969999998</v>
      </c>
      <c r="J12" s="10">
        <v>-73.068975503000004</v>
      </c>
      <c r="K12" s="5">
        <f t="shared" si="1"/>
        <v>978106.34914948791</v>
      </c>
      <c r="L12" s="33">
        <f t="shared" si="2"/>
        <v>978059.9148909098</v>
      </c>
      <c r="M12" s="5">
        <v>977691.76240349701</v>
      </c>
      <c r="N12" s="5">
        <f t="shared" si="3"/>
        <v>-368.15248741279356</v>
      </c>
    </row>
    <row r="13" spans="1:14" x14ac:dyDescent="0.25">
      <c r="A13" s="5" t="s">
        <v>21</v>
      </c>
      <c r="B13" s="6">
        <v>1112831.8419999999</v>
      </c>
      <c r="C13" s="6">
        <v>1254435.112</v>
      </c>
      <c r="D13" s="6">
        <v>1673.0730000000001</v>
      </c>
      <c r="E13" s="27"/>
      <c r="F13" s="27">
        <v>0.152</v>
      </c>
      <c r="G13" s="28">
        <v>6.5799999999999997E-2</v>
      </c>
      <c r="H13" s="28">
        <f t="shared" si="0"/>
        <v>1673.2908000000002</v>
      </c>
      <c r="I13" s="9">
        <v>6.8959078050000002</v>
      </c>
      <c r="J13" s="10">
        <v>-73.056638527000004</v>
      </c>
      <c r="K13" s="5">
        <f t="shared" si="1"/>
        <v>978106.35199079162</v>
      </c>
      <c r="L13" s="33">
        <f t="shared" si="2"/>
        <v>978059.91592877067</v>
      </c>
      <c r="M13" s="5">
        <v>977686.58439630421</v>
      </c>
      <c r="N13" s="5">
        <f t="shared" si="3"/>
        <v>-373.33153246645816</v>
      </c>
    </row>
    <row r="14" spans="1:14" x14ac:dyDescent="0.25">
      <c r="A14" s="5" t="s">
        <v>22</v>
      </c>
      <c r="B14" s="6">
        <v>1114857.943</v>
      </c>
      <c r="C14" s="6">
        <v>1253988.969</v>
      </c>
      <c r="D14" s="6">
        <v>1704.6320000000001</v>
      </c>
      <c r="E14" s="27"/>
      <c r="F14" s="27">
        <v>0.14000000000000001</v>
      </c>
      <c r="G14" s="28">
        <v>6.5799999999999997E-2</v>
      </c>
      <c r="H14" s="28">
        <f t="shared" si="0"/>
        <v>1704.8378000000002</v>
      </c>
      <c r="I14" s="9">
        <v>6.8918347329999996</v>
      </c>
      <c r="J14" s="10">
        <v>-73.038317781000003</v>
      </c>
      <c r="K14" s="5">
        <f t="shared" si="1"/>
        <v>978106.26434777537</v>
      </c>
      <c r="L14" s="33">
        <f t="shared" si="2"/>
        <v>978059.8839148191</v>
      </c>
      <c r="M14" s="5">
        <v>977676.92312523199</v>
      </c>
      <c r="N14" s="5">
        <f t="shared" si="3"/>
        <v>-382.96078958711587</v>
      </c>
    </row>
    <row r="15" spans="1:14" x14ac:dyDescent="0.25">
      <c r="A15" s="5" t="s">
        <v>23</v>
      </c>
      <c r="B15" s="6">
        <v>1115276.936</v>
      </c>
      <c r="C15" s="6">
        <v>1255113.9509999999</v>
      </c>
      <c r="D15" s="6">
        <v>1701.8579999999999</v>
      </c>
      <c r="E15" s="27"/>
      <c r="F15" s="27">
        <v>0.14199999999999999</v>
      </c>
      <c r="G15" s="28">
        <v>6.5799999999999997E-2</v>
      </c>
      <c r="H15" s="28">
        <f t="shared" si="0"/>
        <v>1702.0658000000001</v>
      </c>
      <c r="I15" s="9">
        <v>6.9019972970000003</v>
      </c>
      <c r="J15" s="10">
        <v>-73.034505072000002</v>
      </c>
      <c r="K15" s="5">
        <f t="shared" si="1"/>
        <v>978106.4831175321</v>
      </c>
      <c r="L15" s="33">
        <f t="shared" si="2"/>
        <v>978059.96382618882</v>
      </c>
      <c r="M15" s="5">
        <v>977676.81840203062</v>
      </c>
      <c r="N15" s="5">
        <f t="shared" si="3"/>
        <v>-383.14542415819596</v>
      </c>
    </row>
    <row r="16" spans="1:14" x14ac:dyDescent="0.25">
      <c r="A16" s="5" t="s">
        <v>24</v>
      </c>
      <c r="B16" s="6">
        <v>1110977.7609999999</v>
      </c>
      <c r="C16" s="6">
        <v>1252875.9210000001</v>
      </c>
      <c r="D16" s="6">
        <v>1644.6279999999999</v>
      </c>
      <c r="E16" s="27"/>
      <c r="F16" s="27">
        <v>0.15</v>
      </c>
      <c r="G16" s="28">
        <v>6.5799999999999997E-2</v>
      </c>
      <c r="H16" s="28">
        <f t="shared" si="0"/>
        <v>1644.8438000000001</v>
      </c>
      <c r="I16" s="9">
        <v>6.8818467429999997</v>
      </c>
      <c r="J16" s="10">
        <v>-73.073441591999995</v>
      </c>
      <c r="K16" s="5">
        <f t="shared" si="1"/>
        <v>978106.04964526452</v>
      </c>
      <c r="L16" s="33">
        <f t="shared" si="2"/>
        <v>978059.80548871239</v>
      </c>
      <c r="M16" s="10">
        <v>977692.14397893474</v>
      </c>
      <c r="N16" s="5">
        <f t="shared" si="3"/>
        <v>-367.6615097776521</v>
      </c>
    </row>
    <row r="17" spans="1:14" x14ac:dyDescent="0.25">
      <c r="A17" s="5" t="s">
        <v>25</v>
      </c>
      <c r="B17" s="6">
        <v>1111940.5870000001</v>
      </c>
      <c r="C17" s="6">
        <v>1251918.297</v>
      </c>
      <c r="D17" s="6">
        <v>1700.0840000000001</v>
      </c>
      <c r="E17" s="27"/>
      <c r="F17" s="27">
        <v>0.13800000000000001</v>
      </c>
      <c r="G17" s="28">
        <v>6.5799999999999997E-2</v>
      </c>
      <c r="H17" s="28">
        <f t="shared" si="0"/>
        <v>1700.2878000000001</v>
      </c>
      <c r="I17" s="9">
        <v>6.8731705329999997</v>
      </c>
      <c r="J17" s="10">
        <v>-73.064749727999995</v>
      </c>
      <c r="K17" s="5">
        <f t="shared" si="1"/>
        <v>978105.86338965036</v>
      </c>
      <c r="L17" s="33">
        <f t="shared" si="2"/>
        <v>978059.73745330703</v>
      </c>
      <c r="M17" s="10">
        <v>977686.22460512607</v>
      </c>
      <c r="N17" s="5">
        <f t="shared" si="3"/>
        <v>-373.51284818095155</v>
      </c>
    </row>
    <row r="18" spans="1:14" x14ac:dyDescent="0.25">
      <c r="A18" s="5" t="s">
        <v>26</v>
      </c>
      <c r="B18" s="6">
        <v>1116131.825</v>
      </c>
      <c r="C18" s="6">
        <v>1252031.7590000001</v>
      </c>
      <c r="D18" s="6">
        <v>1741.7860000000001</v>
      </c>
      <c r="E18" s="27"/>
      <c r="F18" s="27">
        <v>0.14199999999999999</v>
      </c>
      <c r="G18" s="28">
        <v>6.5799999999999997E-2</v>
      </c>
      <c r="H18" s="28">
        <f t="shared" si="0"/>
        <v>1741.9938000000002</v>
      </c>
      <c r="I18" s="9">
        <v>6.8741146640000004</v>
      </c>
      <c r="J18" s="10">
        <v>-73.026832419000002</v>
      </c>
      <c r="K18" s="5">
        <f t="shared" si="1"/>
        <v>978105.88364646619</v>
      </c>
      <c r="L18" s="33">
        <f t="shared" si="2"/>
        <v>978059.74485272635</v>
      </c>
      <c r="M18" s="5">
        <v>977665.23765986308</v>
      </c>
      <c r="N18" s="5">
        <f t="shared" si="3"/>
        <v>-394.50719286326785</v>
      </c>
    </row>
    <row r="19" spans="1:14" x14ac:dyDescent="0.25">
      <c r="A19" s="5" t="s">
        <v>27</v>
      </c>
      <c r="B19" s="6">
        <v>1115883.169</v>
      </c>
      <c r="C19" s="6">
        <v>1253503.254</v>
      </c>
      <c r="D19" s="6">
        <v>1733.442</v>
      </c>
      <c r="E19" s="27"/>
      <c r="F19" s="27">
        <v>0.15</v>
      </c>
      <c r="G19" s="28">
        <v>6.5799999999999997E-2</v>
      </c>
      <c r="H19" s="28">
        <f t="shared" si="0"/>
        <v>1733.6578000000002</v>
      </c>
      <c r="I19" s="9">
        <v>6.8874231840000002</v>
      </c>
      <c r="J19" s="10">
        <v>-73.029052633000006</v>
      </c>
      <c r="K19" s="5">
        <f t="shared" si="1"/>
        <v>978106.16947902518</v>
      </c>
      <c r="L19" s="33">
        <f t="shared" si="2"/>
        <v>978059.84926139994</v>
      </c>
      <c r="M19" s="5">
        <v>977669.7980084822</v>
      </c>
      <c r="N19" s="5">
        <f t="shared" si="3"/>
        <v>-390.05125291773584</v>
      </c>
    </row>
    <row r="20" spans="1:14" x14ac:dyDescent="0.25">
      <c r="A20" s="5" t="s">
        <v>28</v>
      </c>
      <c r="B20" s="6">
        <v>1110710.5260000001</v>
      </c>
      <c r="C20" s="6">
        <v>1250728.3670000001</v>
      </c>
      <c r="D20" s="6">
        <v>1687.3820000000001</v>
      </c>
      <c r="E20" s="27"/>
      <c r="F20" s="27">
        <v>0.15</v>
      </c>
      <c r="G20" s="28">
        <v>6.5799999999999997E-2</v>
      </c>
      <c r="H20" s="28">
        <f t="shared" si="0"/>
        <v>1687.5978000000002</v>
      </c>
      <c r="I20" s="9">
        <v>6.862435767</v>
      </c>
      <c r="J20" s="10">
        <v>-73.075899778999997</v>
      </c>
      <c r="K20" s="5">
        <f t="shared" si="1"/>
        <v>978105.6332623557</v>
      </c>
      <c r="L20" s="33">
        <f t="shared" si="2"/>
        <v>978059.65339204774</v>
      </c>
      <c r="M20" s="10">
        <v>977687.07368844771</v>
      </c>
      <c r="N20" s="5">
        <f t="shared" si="3"/>
        <v>-372.57970360002946</v>
      </c>
    </row>
    <row r="21" spans="1:14" x14ac:dyDescent="0.25">
      <c r="A21" s="5" t="s">
        <v>29</v>
      </c>
      <c r="B21" s="6">
        <v>1111924.453</v>
      </c>
      <c r="C21" s="6">
        <v>1250316.1780000001</v>
      </c>
      <c r="D21" s="6">
        <v>1726.6389999999999</v>
      </c>
      <c r="E21" s="27"/>
      <c r="F21" s="27">
        <v>0.152</v>
      </c>
      <c r="G21" s="28">
        <v>6.5799999999999997E-2</v>
      </c>
      <c r="H21" s="28">
        <f t="shared" si="0"/>
        <v>1726.8568</v>
      </c>
      <c r="I21" s="9">
        <v>6.858686123</v>
      </c>
      <c r="J21" s="10">
        <v>-73.064926305</v>
      </c>
      <c r="K21" s="5">
        <f t="shared" si="1"/>
        <v>978105.55296255136</v>
      </c>
      <c r="L21" s="33">
        <f t="shared" si="2"/>
        <v>978059.62405990076</v>
      </c>
      <c r="M21" s="10">
        <v>977683.71530931024</v>
      </c>
      <c r="N21" s="5">
        <f t="shared" si="3"/>
        <v>-375.90875059051905</v>
      </c>
    </row>
    <row r="22" spans="1:14" x14ac:dyDescent="0.25">
      <c r="A22" s="5" t="s">
        <v>30</v>
      </c>
      <c r="B22" s="6">
        <v>1114483.6089999999</v>
      </c>
      <c r="C22" s="6">
        <v>1248651.719</v>
      </c>
      <c r="D22" s="6">
        <v>1754.133</v>
      </c>
      <c r="E22" s="27"/>
      <c r="F22" s="27">
        <v>0.152</v>
      </c>
      <c r="G22" s="28">
        <v>6.5799999999999997E-2</v>
      </c>
      <c r="H22" s="28">
        <f t="shared" si="0"/>
        <v>1754.3508000000002</v>
      </c>
      <c r="I22" s="9">
        <v>6.8435884949999997</v>
      </c>
      <c r="J22" s="10">
        <v>-73.041808611999997</v>
      </c>
      <c r="K22" s="5">
        <f t="shared" si="1"/>
        <v>978105.23007935053</v>
      </c>
      <c r="L22" s="33">
        <f t="shared" si="2"/>
        <v>978059.50611561572</v>
      </c>
      <c r="M22" s="10">
        <v>977669.30060314829</v>
      </c>
      <c r="N22" s="5">
        <f t="shared" si="3"/>
        <v>-390.20551246742252</v>
      </c>
    </row>
    <row r="23" spans="1:14" x14ac:dyDescent="0.25">
      <c r="A23" s="5" t="s">
        <v>31</v>
      </c>
      <c r="B23" s="6">
        <v>1116273.132</v>
      </c>
      <c r="C23" s="6">
        <v>1251036.844</v>
      </c>
      <c r="D23" s="6">
        <v>1720.171</v>
      </c>
      <c r="E23" s="27"/>
      <c r="F23" s="27">
        <v>0.152</v>
      </c>
      <c r="G23" s="28">
        <v>6.5799999999999997E-2</v>
      </c>
      <c r="H23" s="28">
        <f t="shared" si="0"/>
        <v>1720.3888000000002</v>
      </c>
      <c r="I23" s="9">
        <v>6.8651169689999998</v>
      </c>
      <c r="J23" s="10">
        <v>-73.025573890000004</v>
      </c>
      <c r="K23" s="5">
        <f t="shared" si="1"/>
        <v>978105.69070763257</v>
      </c>
      <c r="L23" s="33">
        <f t="shared" si="2"/>
        <v>978059.67437579168</v>
      </c>
      <c r="M23" s="5">
        <v>977668.16232556722</v>
      </c>
      <c r="N23" s="5">
        <f t="shared" si="3"/>
        <v>-391.51205022446811</v>
      </c>
    </row>
    <row r="24" spans="1:14" x14ac:dyDescent="0.25">
      <c r="A24" s="5" t="s">
        <v>32</v>
      </c>
      <c r="B24" s="6">
        <v>1107744.791</v>
      </c>
      <c r="C24" s="6">
        <v>1245362.118</v>
      </c>
      <c r="D24" s="6">
        <v>1664.807</v>
      </c>
      <c r="E24" s="27"/>
      <c r="F24" s="27">
        <v>0.156</v>
      </c>
      <c r="G24" s="28">
        <v>6.5799999999999997E-2</v>
      </c>
      <c r="H24" s="28">
        <f t="shared" si="0"/>
        <v>1665.0288</v>
      </c>
      <c r="I24" s="9">
        <v>6.8139742879999998</v>
      </c>
      <c r="J24" s="10">
        <v>-73.102826707999995</v>
      </c>
      <c r="K24" s="5">
        <f t="shared" si="1"/>
        <v>978104.59877435165</v>
      </c>
      <c r="L24" s="33">
        <f t="shared" si="2"/>
        <v>978059.27550695091</v>
      </c>
      <c r="M24" s="10">
        <v>977680.92356113927</v>
      </c>
      <c r="N24" s="5">
        <f t="shared" si="3"/>
        <v>-378.35194581164978</v>
      </c>
    </row>
    <row r="25" spans="1:14" x14ac:dyDescent="0.25">
      <c r="A25" s="5" t="s">
        <v>33</v>
      </c>
      <c r="B25" s="6">
        <v>1113213.179</v>
      </c>
      <c r="C25" s="6">
        <v>1249278.406</v>
      </c>
      <c r="D25" s="6">
        <v>1727.473</v>
      </c>
      <c r="E25" s="27"/>
      <c r="F25" s="27">
        <v>0.14799999999999999</v>
      </c>
      <c r="G25" s="28">
        <v>6.5799999999999997E-2</v>
      </c>
      <c r="H25" s="28">
        <f t="shared" si="0"/>
        <v>1727.6867999999999</v>
      </c>
      <c r="I25" s="9">
        <v>6.8492789460000001</v>
      </c>
      <c r="J25" s="10">
        <v>-73.053288477999999</v>
      </c>
      <c r="K25" s="5">
        <f t="shared" si="1"/>
        <v>978105.35169508413</v>
      </c>
      <c r="L25" s="33">
        <f t="shared" si="2"/>
        <v>978059.550540086</v>
      </c>
      <c r="M25" s="10">
        <v>977677.03332220018</v>
      </c>
      <c r="N25" s="5">
        <f t="shared" si="3"/>
        <v>-382.51721788581926</v>
      </c>
    </row>
    <row r="26" spans="1:14" x14ac:dyDescent="0.25">
      <c r="A26" s="5" t="s">
        <v>34</v>
      </c>
      <c r="B26" s="6">
        <v>1114607.9450000001</v>
      </c>
      <c r="C26" s="6">
        <v>1247181.879</v>
      </c>
      <c r="D26" s="6">
        <v>1769.5940000000001</v>
      </c>
      <c r="E26" s="27"/>
      <c r="F26" s="27">
        <v>0.14799999999999999</v>
      </c>
      <c r="G26" s="28">
        <v>6.5799999999999997E-2</v>
      </c>
      <c r="H26" s="28">
        <f t="shared" si="0"/>
        <v>1769.8078</v>
      </c>
      <c r="I26" s="9">
        <v>6.8302973690000002</v>
      </c>
      <c r="J26" s="10">
        <v>-73.040712549999995</v>
      </c>
      <c r="K26" s="5">
        <f t="shared" si="1"/>
        <v>978104.94641047972</v>
      </c>
      <c r="L26" s="33">
        <f t="shared" si="2"/>
        <v>978059.40249497513</v>
      </c>
      <c r="M26" s="10">
        <v>977663.04606781749</v>
      </c>
      <c r="N26" s="5">
        <f t="shared" si="3"/>
        <v>-396.35642715764698</v>
      </c>
    </row>
    <row r="27" spans="1:14" x14ac:dyDescent="0.25">
      <c r="A27" s="5" t="s">
        <v>0</v>
      </c>
      <c r="B27" s="6">
        <v>1102275.72</v>
      </c>
      <c r="C27" s="6">
        <v>1247080.0449999999</v>
      </c>
      <c r="D27" s="6">
        <v>1032.078</v>
      </c>
      <c r="E27" s="27"/>
      <c r="F27" s="27">
        <v>0.152</v>
      </c>
      <c r="G27" s="28">
        <v>6.5799999999999997E-2</v>
      </c>
      <c r="H27" s="28">
        <f t="shared" si="0"/>
        <v>1032.2958000000001</v>
      </c>
      <c r="I27" s="9">
        <v>6.8296037329999999</v>
      </c>
      <c r="J27" s="10">
        <v>-73.152266716</v>
      </c>
      <c r="K27" s="5">
        <f t="shared" si="1"/>
        <v>978104.93162130401</v>
      </c>
      <c r="L27" s="33">
        <f t="shared" si="2"/>
        <v>978059.39709265763</v>
      </c>
      <c r="M27" s="10">
        <v>977808.26071207726</v>
      </c>
      <c r="N27" s="5">
        <f t="shared" si="3"/>
        <v>-251.13638058037031</v>
      </c>
    </row>
    <row r="28" spans="1:14" x14ac:dyDescent="0.25">
      <c r="A28" s="5" t="s">
        <v>1</v>
      </c>
      <c r="B28" s="6">
        <v>1101472.2439999999</v>
      </c>
      <c r="C28" s="6">
        <v>1245327.254</v>
      </c>
      <c r="D28" s="6">
        <v>1150.376</v>
      </c>
      <c r="E28" s="27"/>
      <c r="F28" s="27">
        <v>0.154</v>
      </c>
      <c r="G28" s="28">
        <v>6.5799999999999997E-2</v>
      </c>
      <c r="H28" s="28">
        <f t="shared" si="0"/>
        <v>1150.5958000000001</v>
      </c>
      <c r="I28" s="9">
        <v>6.813770216</v>
      </c>
      <c r="J28" s="10">
        <v>-73.159564930000002</v>
      </c>
      <c r="K28" s="5">
        <f t="shared" si="1"/>
        <v>978104.59443337063</v>
      </c>
      <c r="L28" s="33">
        <f t="shared" si="2"/>
        <v>978059.2739212272</v>
      </c>
      <c r="M28" s="10">
        <v>977784.65588170907</v>
      </c>
      <c r="N28" s="5">
        <f t="shared" si="3"/>
        <v>-274.61803951812908</v>
      </c>
    </row>
    <row r="29" spans="1:14" x14ac:dyDescent="0.25">
      <c r="A29" s="5" t="s">
        <v>2</v>
      </c>
      <c r="B29" s="6">
        <v>1101413.1880000001</v>
      </c>
      <c r="C29" s="6">
        <v>1246053.071</v>
      </c>
      <c r="D29" s="6">
        <v>1005.442</v>
      </c>
      <c r="E29" s="27"/>
      <c r="F29" s="27">
        <v>0.151</v>
      </c>
      <c r="G29" s="28">
        <v>6.5799999999999997E-2</v>
      </c>
      <c r="H29" s="28">
        <f t="shared" si="0"/>
        <v>1005.6587999999999</v>
      </c>
      <c r="I29" s="9">
        <v>6.8203335220000003</v>
      </c>
      <c r="J29" s="10">
        <v>-73.160086000000007</v>
      </c>
      <c r="K29" s="5">
        <f t="shared" si="1"/>
        <v>978104.7341109236</v>
      </c>
      <c r="L29" s="33">
        <f t="shared" si="2"/>
        <v>978059.32494418148</v>
      </c>
      <c r="M29" s="10">
        <v>977795.17399322533</v>
      </c>
      <c r="N29" s="5">
        <f t="shared" si="3"/>
        <v>-264.15095095615834</v>
      </c>
    </row>
    <row r="30" spans="1:14" x14ac:dyDescent="0.25">
      <c r="A30" s="5" t="s">
        <v>3</v>
      </c>
      <c r="B30" s="6">
        <v>1103878.2379999999</v>
      </c>
      <c r="C30" s="6">
        <v>1246336.2849999999</v>
      </c>
      <c r="D30" s="6">
        <v>1122.338</v>
      </c>
      <c r="E30" s="27"/>
      <c r="F30" s="27">
        <v>0.15</v>
      </c>
      <c r="G30" s="28">
        <v>6.5799999999999997E-2</v>
      </c>
      <c r="H30" s="28">
        <f t="shared" si="0"/>
        <v>1122.5538000000001</v>
      </c>
      <c r="I30" s="9">
        <v>6.8228512160000001</v>
      </c>
      <c r="J30" s="10">
        <v>-73.137783909000007</v>
      </c>
      <c r="K30" s="5">
        <f t="shared" si="1"/>
        <v>978104.78772658296</v>
      </c>
      <c r="L30" s="33">
        <f t="shared" si="2"/>
        <v>978059.34452945471</v>
      </c>
      <c r="M30" s="10">
        <v>977793.12477523601</v>
      </c>
      <c r="N30" s="5">
        <f t="shared" si="3"/>
        <v>-266.21975421870593</v>
      </c>
    </row>
    <row r="31" spans="1:14" x14ac:dyDescent="0.25">
      <c r="A31" s="15" t="s">
        <v>4</v>
      </c>
      <c r="B31" s="6">
        <v>1108088.8770000001</v>
      </c>
      <c r="C31" s="6">
        <v>1244861.629</v>
      </c>
      <c r="D31" s="6">
        <v>1689.184</v>
      </c>
      <c r="E31" s="27"/>
      <c r="F31" s="27">
        <v>0.152</v>
      </c>
      <c r="G31" s="28">
        <v>6.5799999999999997E-2</v>
      </c>
      <c r="H31" s="28">
        <f t="shared" si="0"/>
        <v>1689.4018000000001</v>
      </c>
      <c r="I31" s="9">
        <v>6.8094430309999998</v>
      </c>
      <c r="J31" s="10">
        <v>-73.099723507999997</v>
      </c>
      <c r="K31" s="5">
        <f t="shared" si="1"/>
        <v>978104.50241645041</v>
      </c>
      <c r="L31" s="33">
        <f t="shared" si="2"/>
        <v>978059.24030818033</v>
      </c>
      <c r="M31" s="10">
        <v>977678.81447691005</v>
      </c>
      <c r="N31" s="5">
        <f t="shared" si="3"/>
        <v>-380.42583127028774</v>
      </c>
    </row>
    <row r="32" spans="1:14" x14ac:dyDescent="0.25">
      <c r="A32" s="15" t="s">
        <v>5</v>
      </c>
      <c r="B32" s="6">
        <v>1109025.352</v>
      </c>
      <c r="C32" s="6">
        <v>1246138.2860000001</v>
      </c>
      <c r="D32" s="6">
        <v>1666.7909999999999</v>
      </c>
      <c r="E32" s="27"/>
      <c r="F32" s="27">
        <v>0.14799999999999999</v>
      </c>
      <c r="G32" s="28">
        <v>6.5799999999999997E-2</v>
      </c>
      <c r="H32" s="28">
        <f t="shared" si="0"/>
        <v>1667.0047999999999</v>
      </c>
      <c r="I32" s="9">
        <v>6.8209681660000001</v>
      </c>
      <c r="J32" s="10">
        <v>-73.091229307000006</v>
      </c>
      <c r="K32" s="5">
        <f t="shared" si="1"/>
        <v>978104.74762417504</v>
      </c>
      <c r="L32" s="33">
        <f t="shared" si="2"/>
        <v>978059.32988044177</v>
      </c>
      <c r="M32" s="10">
        <v>977702.02016420977</v>
      </c>
      <c r="N32" s="5">
        <f t="shared" si="3"/>
        <v>-357.30971623200458</v>
      </c>
    </row>
    <row r="33" spans="1:14" x14ac:dyDescent="0.25">
      <c r="A33" s="5" t="s">
        <v>35</v>
      </c>
      <c r="B33" s="6">
        <v>1110973.6040000001</v>
      </c>
      <c r="C33" s="6">
        <v>1245686.72</v>
      </c>
      <c r="D33" s="6">
        <v>1667.845</v>
      </c>
      <c r="E33" s="27"/>
      <c r="F33" s="27">
        <v>0.152</v>
      </c>
      <c r="G33" s="28">
        <v>6.5799999999999997E-2</v>
      </c>
      <c r="H33" s="28">
        <f t="shared" si="0"/>
        <v>1668.0628000000002</v>
      </c>
      <c r="I33" s="9">
        <v>6.8168427039999999</v>
      </c>
      <c r="J33" s="10">
        <v>-73.073615125000003</v>
      </c>
      <c r="K33" s="5">
        <f t="shared" si="1"/>
        <v>978104.65980429901</v>
      </c>
      <c r="L33" s="33">
        <f t="shared" si="2"/>
        <v>978059.29780066072</v>
      </c>
      <c r="M33" s="10">
        <v>977691.49093994591</v>
      </c>
      <c r="N33" s="5">
        <f t="shared" si="3"/>
        <v>-367.80686071480159</v>
      </c>
    </row>
    <row r="34" spans="1:14" x14ac:dyDescent="0.25">
      <c r="A34" s="5" t="s">
        <v>36</v>
      </c>
      <c r="B34" s="6">
        <v>1114394.371</v>
      </c>
      <c r="C34" s="6">
        <v>1245832.78</v>
      </c>
      <c r="D34" s="6">
        <v>1737.25</v>
      </c>
      <c r="E34" s="27"/>
      <c r="F34" s="27">
        <v>0.158</v>
      </c>
      <c r="G34" s="28">
        <v>6.5799999999999997E-2</v>
      </c>
      <c r="H34" s="28">
        <f t="shared" si="0"/>
        <v>1737.4738</v>
      </c>
      <c r="I34" s="9">
        <v>6.8181044139999996</v>
      </c>
      <c r="J34" s="10">
        <v>-73.042670615000006</v>
      </c>
      <c r="K34" s="5">
        <f t="shared" si="1"/>
        <v>978104.68665712292</v>
      </c>
      <c r="L34" s="33">
        <f t="shared" si="2"/>
        <v>978059.3076097538</v>
      </c>
      <c r="M34" s="10">
        <v>977667.80773912056</v>
      </c>
      <c r="N34" s="5">
        <f t="shared" si="3"/>
        <v>-391.49987063324079</v>
      </c>
    </row>
    <row r="35" spans="1:14" x14ac:dyDescent="0.25">
      <c r="A35" s="5" t="s">
        <v>6</v>
      </c>
      <c r="B35" s="6">
        <v>1102607.537</v>
      </c>
      <c r="C35" s="6">
        <v>1243872.8899999999</v>
      </c>
      <c r="D35" s="6">
        <v>1165.356</v>
      </c>
      <c r="E35" s="27"/>
      <c r="F35" s="27">
        <v>0.152</v>
      </c>
      <c r="G35" s="28">
        <v>6.5799999999999997E-2</v>
      </c>
      <c r="H35" s="28">
        <f t="shared" si="0"/>
        <v>1165.5738000000001</v>
      </c>
      <c r="I35" s="9">
        <v>6.8006013630000002</v>
      </c>
      <c r="J35" s="10">
        <v>-73.149320962999994</v>
      </c>
      <c r="K35" s="5">
        <f t="shared" si="1"/>
        <v>978104.31457872153</v>
      </c>
      <c r="L35" s="33">
        <f t="shared" si="2"/>
        <v>978059.17169232783</v>
      </c>
      <c r="M35" s="10">
        <v>977785.07620597712</v>
      </c>
      <c r="N35" s="5">
        <f t="shared" si="3"/>
        <v>-274.09548635070678</v>
      </c>
    </row>
    <row r="36" spans="1:14" x14ac:dyDescent="0.25">
      <c r="A36" s="5" t="s">
        <v>7</v>
      </c>
      <c r="B36" s="6">
        <v>1104339.193</v>
      </c>
      <c r="C36" s="6">
        <v>1243216.9550000001</v>
      </c>
      <c r="D36" s="6">
        <v>1131.7049999999999</v>
      </c>
      <c r="E36" s="27"/>
      <c r="F36" s="27">
        <v>0.14399999999999999</v>
      </c>
      <c r="G36" s="28">
        <v>6.5799999999999997E-2</v>
      </c>
      <c r="H36" s="28">
        <f t="shared" si="0"/>
        <v>1131.9148</v>
      </c>
      <c r="I36" s="9">
        <v>6.7946406420000001</v>
      </c>
      <c r="J36" s="10">
        <v>-73.133669400000002</v>
      </c>
      <c r="K36" s="5">
        <f t="shared" si="1"/>
        <v>978104.1880812</v>
      </c>
      <c r="L36" s="33">
        <f t="shared" si="2"/>
        <v>978059.12548346503</v>
      </c>
      <c r="M36" s="10">
        <v>977791.466898588</v>
      </c>
      <c r="N36" s="5">
        <f t="shared" si="3"/>
        <v>-267.65858487703372</v>
      </c>
    </row>
    <row r="37" spans="1:14" x14ac:dyDescent="0.25">
      <c r="A37" s="5" t="s">
        <v>37</v>
      </c>
      <c r="B37" s="6">
        <v>1107730.2154210433</v>
      </c>
      <c r="C37" s="6">
        <v>1243166.0699671775</v>
      </c>
      <c r="D37" s="6">
        <v>1692.5820000000001</v>
      </c>
      <c r="E37" s="27"/>
      <c r="F37" s="27">
        <v>0.16</v>
      </c>
      <c r="G37" s="28">
        <v>6.5799999999999997E-2</v>
      </c>
      <c r="H37" s="28">
        <f t="shared" si="0"/>
        <v>1692.8078000000003</v>
      </c>
      <c r="I37" s="9">
        <v>6.794119856</v>
      </c>
      <c r="J37" s="10">
        <v>-73.102998583000002</v>
      </c>
      <c r="K37" s="5">
        <f t="shared" si="1"/>
        <v>978104.17703434709</v>
      </c>
      <c r="L37" s="33">
        <f t="shared" si="2"/>
        <v>978059.12144810252</v>
      </c>
      <c r="M37" s="10">
        <v>977688.34689959674</v>
      </c>
      <c r="N37" s="5">
        <f t="shared" si="3"/>
        <v>-370.77454850578215</v>
      </c>
    </row>
    <row r="38" spans="1:14" x14ac:dyDescent="0.25">
      <c r="A38" s="5" t="s">
        <v>38</v>
      </c>
      <c r="B38" s="6">
        <v>1111959.1629999999</v>
      </c>
      <c r="C38" s="6">
        <v>1244766.568</v>
      </c>
      <c r="D38" s="6">
        <v>1691.3420000000001</v>
      </c>
      <c r="E38" s="27"/>
      <c r="F38" s="27">
        <v>0.14799999999999999</v>
      </c>
      <c r="G38" s="28">
        <v>6.5799999999999997E-2</v>
      </c>
      <c r="H38" s="28">
        <f t="shared" si="0"/>
        <v>1691.5558000000001</v>
      </c>
      <c r="I38" s="9">
        <v>6.8085115079999996</v>
      </c>
      <c r="J38" s="10">
        <v>-73.064717916000006</v>
      </c>
      <c r="K38" s="5">
        <f t="shared" si="1"/>
        <v>978104.4826152873</v>
      </c>
      <c r="L38" s="33">
        <f t="shared" si="2"/>
        <v>978059.23307496391</v>
      </c>
      <c r="M38" s="10">
        <v>977686.27972028125</v>
      </c>
      <c r="N38" s="5">
        <f t="shared" si="3"/>
        <v>-372.95335468265694</v>
      </c>
    </row>
    <row r="39" spans="1:14" x14ac:dyDescent="0.25">
      <c r="A39" s="5" t="s">
        <v>39</v>
      </c>
      <c r="B39" s="6">
        <v>1112950.5619999999</v>
      </c>
      <c r="C39" s="6">
        <v>1244790.7790000001</v>
      </c>
      <c r="D39" s="6">
        <v>1740.787</v>
      </c>
      <c r="E39" s="27"/>
      <c r="F39" s="27">
        <v>0.14199999999999999</v>
      </c>
      <c r="G39" s="28">
        <v>6.5799999999999997E-2</v>
      </c>
      <c r="H39" s="28">
        <f t="shared" si="0"/>
        <v>1740.9948000000002</v>
      </c>
      <c r="I39" s="9">
        <v>6.8087115310000002</v>
      </c>
      <c r="J39" s="10">
        <v>-73.055750157999995</v>
      </c>
      <c r="K39" s="5">
        <f t="shared" si="1"/>
        <v>978104.48686690372</v>
      </c>
      <c r="L39" s="33">
        <f t="shared" si="2"/>
        <v>978059.23462804791</v>
      </c>
      <c r="M39" s="10">
        <v>977674.71602469694</v>
      </c>
      <c r="N39" s="5">
        <f t="shared" si="3"/>
        <v>-384.51860335096717</v>
      </c>
    </row>
    <row r="40" spans="1:14" x14ac:dyDescent="0.25">
      <c r="A40" s="5" t="s">
        <v>8</v>
      </c>
      <c r="B40" s="6">
        <v>1104334.4669999999</v>
      </c>
      <c r="C40" s="6">
        <v>1242317.155</v>
      </c>
      <c r="D40" s="6">
        <v>1294.079</v>
      </c>
      <c r="E40" s="27"/>
      <c r="F40" s="27">
        <v>0.15</v>
      </c>
      <c r="G40" s="28">
        <v>6.5799999999999997E-2</v>
      </c>
      <c r="H40" s="28">
        <f t="shared" si="0"/>
        <v>1294.2948000000001</v>
      </c>
      <c r="I40" s="9">
        <v>6.786505462</v>
      </c>
      <c r="J40" s="10">
        <v>-73.133728020000007</v>
      </c>
      <c r="K40" s="5">
        <f t="shared" si="1"/>
        <v>978104.01561392134</v>
      </c>
      <c r="L40" s="33">
        <f t="shared" si="2"/>
        <v>978059.06248187262</v>
      </c>
      <c r="M40" s="10">
        <v>977760.77638777276</v>
      </c>
      <c r="N40" s="5">
        <f t="shared" si="3"/>
        <v>-298.28609409986529</v>
      </c>
    </row>
    <row r="41" spans="1:14" x14ac:dyDescent="0.25">
      <c r="A41" s="5" t="s">
        <v>40</v>
      </c>
      <c r="B41" s="6">
        <v>1107820.433</v>
      </c>
      <c r="C41" s="6">
        <v>1242390.017</v>
      </c>
      <c r="D41" s="6">
        <v>1603.4390000000001</v>
      </c>
      <c r="E41" s="27"/>
      <c r="F41" s="27">
        <v>0.13800000000000001</v>
      </c>
      <c r="G41" s="28">
        <v>6.5799999999999997E-2</v>
      </c>
      <c r="H41" s="28">
        <f t="shared" si="0"/>
        <v>1603.6428000000001</v>
      </c>
      <c r="I41" s="9">
        <v>6.7871018359999997</v>
      </c>
      <c r="J41" s="10">
        <v>-73.102196695999993</v>
      </c>
      <c r="K41" s="5">
        <f t="shared" si="1"/>
        <v>978104.02825024573</v>
      </c>
      <c r="L41" s="33">
        <f t="shared" si="2"/>
        <v>978059.06709787913</v>
      </c>
      <c r="M41" s="10">
        <v>977693.5356047505</v>
      </c>
      <c r="N41" s="5">
        <f t="shared" si="3"/>
        <v>-365.53149312862661</v>
      </c>
    </row>
    <row r="42" spans="1:14" x14ac:dyDescent="0.25">
      <c r="A42" s="15" t="s">
        <v>9</v>
      </c>
      <c r="B42" s="6">
        <v>1109360.398</v>
      </c>
      <c r="C42" s="6">
        <v>1241656.0519999999</v>
      </c>
      <c r="D42" s="6">
        <v>1610.1389999999999</v>
      </c>
      <c r="E42" s="27"/>
      <c r="F42" s="27">
        <v>0.14000000000000001</v>
      </c>
      <c r="G42" s="28">
        <v>6.5799999999999997E-2</v>
      </c>
      <c r="H42" s="28">
        <f t="shared" si="0"/>
        <v>1610.3448000000001</v>
      </c>
      <c r="I42" s="9">
        <v>6.7804377950000001</v>
      </c>
      <c r="J42" s="10">
        <v>-73.088280999999995</v>
      </c>
      <c r="K42" s="5">
        <f t="shared" si="1"/>
        <v>978103.88711077592</v>
      </c>
      <c r="L42" s="33">
        <f t="shared" si="2"/>
        <v>978059.01554002997</v>
      </c>
      <c r="M42" s="10">
        <v>977700.16347174067</v>
      </c>
      <c r="N42" s="5">
        <f t="shared" si="3"/>
        <v>-358.8520682892995</v>
      </c>
    </row>
    <row r="43" spans="1:14" x14ac:dyDescent="0.25">
      <c r="A43" s="5" t="s">
        <v>10</v>
      </c>
      <c r="B43" s="6">
        <v>1105544.8459999999</v>
      </c>
      <c r="C43" s="6">
        <v>1241151.777</v>
      </c>
      <c r="D43" s="6">
        <v>1352.3440000000001</v>
      </c>
      <c r="E43" s="27"/>
      <c r="F43" s="27">
        <v>0.14799999999999999</v>
      </c>
      <c r="G43" s="28">
        <v>6.5799999999999997E-2</v>
      </c>
      <c r="H43" s="28">
        <f t="shared" si="0"/>
        <v>1352.5578</v>
      </c>
      <c r="I43" s="9">
        <v>6.7759476599999999</v>
      </c>
      <c r="J43" s="10">
        <v>-73.122799999999998</v>
      </c>
      <c r="K43" s="5">
        <f t="shared" si="1"/>
        <v>978103.79209003004</v>
      </c>
      <c r="L43" s="33">
        <f t="shared" si="2"/>
        <v>978058.98082912248</v>
      </c>
      <c r="M43" s="10">
        <v>977748.87286569097</v>
      </c>
      <c r="N43" s="5">
        <f t="shared" si="3"/>
        <v>-310.10796343151014</v>
      </c>
    </row>
    <row r="44" spans="1:14" x14ac:dyDescent="0.25">
      <c r="A44" s="5" t="s">
        <v>11</v>
      </c>
      <c r="B44" s="6">
        <v>1106151.3529999999</v>
      </c>
      <c r="C44" s="6">
        <v>1239772.0109999999</v>
      </c>
      <c r="D44" s="6">
        <v>1281.3579999999999</v>
      </c>
      <c r="E44" s="27"/>
      <c r="F44" s="27">
        <v>0.14799999999999999</v>
      </c>
      <c r="G44" s="28">
        <v>6.5799999999999997E-2</v>
      </c>
      <c r="H44" s="28">
        <f t="shared" si="0"/>
        <v>1281.5717999999999</v>
      </c>
      <c r="I44" s="9">
        <v>6.7634621700000004</v>
      </c>
      <c r="J44" s="10">
        <v>-73.117339999999999</v>
      </c>
      <c r="K44" s="5">
        <f t="shared" si="1"/>
        <v>978103.52819654578</v>
      </c>
      <c r="L44" s="33">
        <f t="shared" si="2"/>
        <v>978058.88442889391</v>
      </c>
      <c r="M44" s="10">
        <v>977764.44231688476</v>
      </c>
      <c r="N44" s="5">
        <f t="shared" si="3"/>
        <v>-294.44211200915743</v>
      </c>
    </row>
    <row r="45" spans="1:14" x14ac:dyDescent="0.25">
      <c r="A45" s="5" t="s">
        <v>41</v>
      </c>
      <c r="B45" s="5">
        <v>1108344.612</v>
      </c>
      <c r="C45" s="5">
        <v>1242157.237</v>
      </c>
      <c r="D45" s="5">
        <v>1607.95</v>
      </c>
      <c r="E45" s="27"/>
      <c r="F45" s="27">
        <v>0.14000000000000001</v>
      </c>
      <c r="G45" s="28">
        <v>6.5799999999999997E-2</v>
      </c>
      <c r="H45" s="28">
        <f t="shared" si="0"/>
        <v>1608.1558000000002</v>
      </c>
      <c r="I45" s="9">
        <v>6.7849876919999996</v>
      </c>
      <c r="J45" s="10">
        <v>-73.097459857000004</v>
      </c>
      <c r="K45" s="5">
        <f t="shared" si="1"/>
        <v>978103.98345944786</v>
      </c>
      <c r="L45" s="33">
        <f t="shared" si="2"/>
        <v>978059.05073594616</v>
      </c>
      <c r="M45" s="10">
        <v>977694.39550336113</v>
      </c>
      <c r="N45" s="5">
        <f t="shared" si="3"/>
        <v>-364.65523258503526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2DD36-91DE-448E-BBB8-AF147C9A95A0}">
  <dimension ref="A1:O45"/>
  <sheetViews>
    <sheetView workbookViewId="0">
      <selection activeCell="E20" sqref="E20"/>
    </sheetView>
  </sheetViews>
  <sheetFormatPr baseColWidth="10" defaultRowHeight="13.8" x14ac:dyDescent="0.25"/>
  <cols>
    <col min="1" max="13" width="11.5546875" style="1"/>
    <col min="14" max="15" width="11.5546875" style="38"/>
    <col min="16" max="16384" width="11.5546875" style="1"/>
  </cols>
  <sheetData>
    <row r="1" spans="1:15" s="37" customFormat="1" ht="82.8" x14ac:dyDescent="0.3">
      <c r="A1" s="26" t="s">
        <v>64</v>
      </c>
      <c r="B1" s="26" t="s">
        <v>13</v>
      </c>
      <c r="C1" s="26" t="s">
        <v>12</v>
      </c>
      <c r="D1" s="26" t="s">
        <v>42</v>
      </c>
      <c r="E1" s="26" t="s">
        <v>52</v>
      </c>
      <c r="F1" s="26" t="s">
        <v>51</v>
      </c>
      <c r="G1" s="26" t="s">
        <v>53</v>
      </c>
      <c r="H1" s="26" t="s">
        <v>65</v>
      </c>
      <c r="I1" s="35" t="s">
        <v>47</v>
      </c>
      <c r="J1" s="36" t="s">
        <v>48</v>
      </c>
      <c r="K1" s="26" t="s">
        <v>49</v>
      </c>
      <c r="L1" s="26" t="s">
        <v>54</v>
      </c>
      <c r="M1" s="26" t="s">
        <v>55</v>
      </c>
      <c r="N1" s="26" t="s">
        <v>57</v>
      </c>
      <c r="O1" s="26" t="s">
        <v>58</v>
      </c>
    </row>
    <row r="2" spans="1:15" x14ac:dyDescent="0.25">
      <c r="A2" s="5" t="s">
        <v>43</v>
      </c>
      <c r="B2" s="6">
        <v>1116499.0430000001</v>
      </c>
      <c r="C2" s="5">
        <v>1259548.067</v>
      </c>
      <c r="D2" s="5">
        <v>1077</v>
      </c>
      <c r="E2" s="27">
        <v>0.15</v>
      </c>
      <c r="F2" s="27">
        <v>0.15</v>
      </c>
      <c r="G2" s="28">
        <v>6.5799999999999997E-2</v>
      </c>
      <c r="H2" s="28">
        <f>D2+E2+F2+G2</f>
        <v>1077.3658000000003</v>
      </c>
      <c r="I2" s="9">
        <v>6.942061109</v>
      </c>
      <c r="J2" s="10">
        <v>-73.023359999999997</v>
      </c>
      <c r="K2" s="5">
        <f>978031.85*(1+(0.005278895*SIN(RADIANS(I2))*SIN(RADIANS(I2)))+(0.000023462*SIN(RADIANS(I2*2))*SIN(RADIANS(I2*2))*SIN(RADIANS(I2*2))*SIN(RADIANS(I2*2))))</f>
        <v>978107.34866301937</v>
      </c>
      <c r="L2" s="29">
        <f>978.03267715*((1+0.001931851353*(SIN(RADIANS(I2))*SIN(RADIANS(I2)))/SQRT(1-0.0066943800229*(SIN(RADIANS(I2))*SIN(RADIANS(I2))))))*1000</f>
        <v>978060.2799852147</v>
      </c>
      <c r="M2" s="29">
        <v>977786.01699999999</v>
      </c>
      <c r="N2" s="12">
        <f>0.3087691*H2</f>
        <v>332.6572684367801</v>
      </c>
      <c r="O2" s="12">
        <f>M2-L2+N2</f>
        <v>58.394283222072659</v>
      </c>
    </row>
    <row r="3" spans="1:15" x14ac:dyDescent="0.25">
      <c r="A3" s="5" t="s">
        <v>44</v>
      </c>
      <c r="B3" s="6">
        <v>1115244.0449999999</v>
      </c>
      <c r="C3" s="6">
        <v>1256801.023</v>
      </c>
      <c r="D3" s="6">
        <v>1687.4780000000001</v>
      </c>
      <c r="E3" s="27">
        <v>0.32200000000000001</v>
      </c>
      <c r="F3" s="27">
        <v>0.159</v>
      </c>
      <c r="G3" s="28">
        <v>6.5799999999999997E-2</v>
      </c>
      <c r="H3" s="28">
        <f t="shared" ref="H3:H45" si="0">D3+E3+F3+G3</f>
        <v>1688.0248000000001</v>
      </c>
      <c r="I3" s="9">
        <v>6.9172505519999996</v>
      </c>
      <c r="J3" s="10">
        <v>-73.0347692</v>
      </c>
      <c r="K3" s="5">
        <f t="shared" ref="K3:K45" si="1">978031.85*(1+(0.005278895*SIN(RADIANS(I3))*SIN(RADIANS(I3)))+(0.000023462*SIN(RADIANS(I3*2))*SIN(RADIANS(I3*2))*SIN(RADIANS(I3*2))*SIN(RADIANS(I3*2))))</f>
        <v>978106.81207022117</v>
      </c>
      <c r="L3" s="29">
        <f t="shared" ref="L3:L45" si="2">978.03267715*((1+0.001931851353*(SIN(RADIANS(I3))*SIN(RADIANS(I3)))/SQRT(1-0.0066943800229*(SIN(RADIANS(I3))*SIN(RADIANS(I3))))))*1000</f>
        <v>978060.08398397034</v>
      </c>
      <c r="M3" s="5">
        <v>977674.94747789227</v>
      </c>
      <c r="N3" s="12">
        <f t="shared" ref="N3:N45" si="3">0.3087691*H3</f>
        <v>521.2098982736801</v>
      </c>
      <c r="O3" s="12">
        <f t="shared" ref="O3:O45" si="4">M3-L3+N3</f>
        <v>136.07339219561379</v>
      </c>
    </row>
    <row r="4" spans="1:15" x14ac:dyDescent="0.25">
      <c r="A4" s="5" t="s">
        <v>45</v>
      </c>
      <c r="B4" s="6">
        <v>1112682.8859999999</v>
      </c>
      <c r="C4" s="6">
        <v>1251037.7069999999</v>
      </c>
      <c r="D4" s="6">
        <v>1696.383</v>
      </c>
      <c r="E4" s="27">
        <v>0.16200000000000001</v>
      </c>
      <c r="F4" s="27">
        <v>0.154</v>
      </c>
      <c r="G4" s="28">
        <v>6.5799999999999997E-2</v>
      </c>
      <c r="H4" s="28">
        <f t="shared" si="0"/>
        <v>1696.7648000000002</v>
      </c>
      <c r="I4" s="9">
        <v>6.8651949139999999</v>
      </c>
      <c r="J4" s="10">
        <v>-73.058051613999993</v>
      </c>
      <c r="K4" s="5">
        <f t="shared" si="1"/>
        <v>978105.69237794972</v>
      </c>
      <c r="L4" s="29">
        <f t="shared" si="2"/>
        <v>978059.67498592858</v>
      </c>
      <c r="M4" s="5">
        <v>977685.38999333291</v>
      </c>
      <c r="N4" s="12">
        <f t="shared" si="3"/>
        <v>523.90854020768006</v>
      </c>
      <c r="O4" s="12">
        <f t="shared" si="4"/>
        <v>149.62354761201118</v>
      </c>
    </row>
    <row r="5" spans="1:15" x14ac:dyDescent="0.25">
      <c r="A5" s="5" t="s">
        <v>46</v>
      </c>
      <c r="B5" s="6">
        <v>1107679.3219999999</v>
      </c>
      <c r="C5" s="6">
        <v>1238865.3160000001</v>
      </c>
      <c r="D5" s="6">
        <v>1286.9649999999999</v>
      </c>
      <c r="E5" s="27">
        <v>0.16200000000000001</v>
      </c>
      <c r="F5" s="27">
        <v>1.5599999999999999E-2</v>
      </c>
      <c r="G5" s="28">
        <v>6.5799999999999997E-2</v>
      </c>
      <c r="H5" s="28">
        <f t="shared" si="0"/>
        <v>1287.2084</v>
      </c>
      <c r="I5" s="9">
        <v>6.7552371659999997</v>
      </c>
      <c r="J5" s="10">
        <v>73.103536921</v>
      </c>
      <c r="K5" s="5">
        <f t="shared" si="1"/>
        <v>978103.35461466922</v>
      </c>
      <c r="L5" s="29">
        <f t="shared" si="2"/>
        <v>978058.82101914287</v>
      </c>
      <c r="M5" s="10">
        <v>977761.47214640374</v>
      </c>
      <c r="N5" s="12">
        <f t="shared" si="3"/>
        <v>397.45017918044005</v>
      </c>
      <c r="O5" s="12">
        <f t="shared" si="4"/>
        <v>100.10130644131686</v>
      </c>
    </row>
    <row r="6" spans="1:15" x14ac:dyDescent="0.25">
      <c r="A6" s="5" t="s">
        <v>14</v>
      </c>
      <c r="B6" s="6">
        <v>1109997.446</v>
      </c>
      <c r="C6" s="6">
        <v>1247657.3700000001</v>
      </c>
      <c r="D6" s="6">
        <v>1679.16</v>
      </c>
      <c r="E6" s="27"/>
      <c r="F6" s="27">
        <v>0.16200000000000001</v>
      </c>
      <c r="G6" s="28">
        <v>6.5799999999999997E-2</v>
      </c>
      <c r="H6" s="28">
        <f t="shared" si="0"/>
        <v>1679.3878000000002</v>
      </c>
      <c r="I6" s="9">
        <v>6.8346842130000001</v>
      </c>
      <c r="J6" s="10">
        <v>-73.082400000000007</v>
      </c>
      <c r="K6" s="5">
        <f t="shared" si="1"/>
        <v>978105.03997766168</v>
      </c>
      <c r="L6" s="29">
        <f t="shared" si="2"/>
        <v>978059.43667395751</v>
      </c>
      <c r="M6" s="10">
        <v>977688.56115599745</v>
      </c>
      <c r="N6" s="12">
        <f t="shared" si="3"/>
        <v>518.5430595569801</v>
      </c>
      <c r="O6" s="12">
        <f t="shared" si="4"/>
        <v>147.66754159692437</v>
      </c>
    </row>
    <row r="7" spans="1:15" x14ac:dyDescent="0.25">
      <c r="A7" s="5" t="s">
        <v>15</v>
      </c>
      <c r="B7" s="6">
        <v>1108511.6680000001</v>
      </c>
      <c r="C7" s="6">
        <v>1243582.013</v>
      </c>
      <c r="D7" s="6">
        <v>1699.376</v>
      </c>
      <c r="E7" s="27">
        <v>0.30399999999999999</v>
      </c>
      <c r="F7" s="27">
        <v>0.15</v>
      </c>
      <c r="G7" s="28">
        <v>6.5799999999999997E-2</v>
      </c>
      <c r="H7" s="28">
        <f t="shared" si="0"/>
        <v>1699.8958000000002</v>
      </c>
      <c r="I7" s="9">
        <v>6.7978661640000002</v>
      </c>
      <c r="J7" s="10">
        <v>-73.095920000000007</v>
      </c>
      <c r="K7" s="5">
        <f t="shared" si="1"/>
        <v>978104.25651917898</v>
      </c>
      <c r="L7" s="29">
        <f t="shared" si="2"/>
        <v>978059.15048350708</v>
      </c>
      <c r="M7" s="10">
        <v>977685.4533876041</v>
      </c>
      <c r="N7" s="12">
        <f t="shared" si="3"/>
        <v>524.87529625978016</v>
      </c>
      <c r="O7" s="12">
        <f t="shared" si="4"/>
        <v>151.17820035679426</v>
      </c>
    </row>
    <row r="8" spans="1:15" x14ac:dyDescent="0.25">
      <c r="A8" s="5" t="s">
        <v>16</v>
      </c>
      <c r="B8" s="6">
        <v>1112044.2390000001</v>
      </c>
      <c r="C8" s="6">
        <v>1257574.4029999999</v>
      </c>
      <c r="D8" s="6">
        <v>1609.9970000000001</v>
      </c>
      <c r="E8" s="27"/>
      <c r="F8" s="27">
        <v>0.13600000000000001</v>
      </c>
      <c r="G8" s="28">
        <v>6.5799999999999997E-2</v>
      </c>
      <c r="H8" s="28">
        <f t="shared" si="0"/>
        <v>1610.1988000000001</v>
      </c>
      <c r="I8" s="9">
        <v>6.924305178</v>
      </c>
      <c r="J8" s="10">
        <v>-73.0637033</v>
      </c>
      <c r="K8" s="5">
        <f t="shared" si="1"/>
        <v>978106.96445246763</v>
      </c>
      <c r="L8" s="29">
        <f t="shared" si="2"/>
        <v>978060.1396448859</v>
      </c>
      <c r="M8" s="5">
        <v>977698.1443289459</v>
      </c>
      <c r="N8" s="12">
        <f t="shared" si="3"/>
        <v>497.17963429708004</v>
      </c>
      <c r="O8" s="12">
        <f t="shared" si="4"/>
        <v>135.18431835707713</v>
      </c>
    </row>
    <row r="9" spans="1:15" x14ac:dyDescent="0.25">
      <c r="A9" s="5" t="s">
        <v>17</v>
      </c>
      <c r="B9" s="6">
        <v>1113372.9939999999</v>
      </c>
      <c r="C9" s="6">
        <v>1258413.9180000001</v>
      </c>
      <c r="D9" s="6">
        <v>1625.5709999999999</v>
      </c>
      <c r="E9" s="27"/>
      <c r="F9" s="27">
        <v>0.12</v>
      </c>
      <c r="G9" s="28">
        <v>6.5799999999999997E-2</v>
      </c>
      <c r="H9" s="28">
        <f t="shared" si="0"/>
        <v>1625.7567999999999</v>
      </c>
      <c r="I9" s="9">
        <v>6.9318693800000002</v>
      </c>
      <c r="J9" s="10">
        <v>-73.051665287000006</v>
      </c>
      <c r="K9" s="5">
        <f t="shared" si="1"/>
        <v>978107.12801156065</v>
      </c>
      <c r="L9" s="29">
        <f t="shared" si="2"/>
        <v>978060.199388162</v>
      </c>
      <c r="M9" s="5">
        <v>977691.85520126543</v>
      </c>
      <c r="N9" s="12">
        <f t="shared" si="3"/>
        <v>501.98346395487999</v>
      </c>
      <c r="O9" s="12">
        <f t="shared" si="4"/>
        <v>133.63927705830531</v>
      </c>
    </row>
    <row r="10" spans="1:15" x14ac:dyDescent="0.25">
      <c r="A10" s="5" t="s">
        <v>18</v>
      </c>
      <c r="B10" s="6">
        <v>1111830.064</v>
      </c>
      <c r="C10" s="6">
        <v>1255600.5430000001</v>
      </c>
      <c r="D10" s="6">
        <v>1650.8630000000001</v>
      </c>
      <c r="E10" s="27"/>
      <c r="F10" s="27">
        <v>0.13800000000000001</v>
      </c>
      <c r="G10" s="28">
        <v>6.5799999999999997E-2</v>
      </c>
      <c r="H10" s="28">
        <f t="shared" si="0"/>
        <v>1651.0668000000001</v>
      </c>
      <c r="I10" s="9">
        <v>6.9064637170000003</v>
      </c>
      <c r="J10" s="10">
        <v>-73.065678978999998</v>
      </c>
      <c r="K10" s="5">
        <f t="shared" si="1"/>
        <v>978106.57936663169</v>
      </c>
      <c r="L10" s="29">
        <f t="shared" si="2"/>
        <v>978059.99898355547</v>
      </c>
      <c r="M10" s="5">
        <v>977692.13858155895</v>
      </c>
      <c r="N10" s="12">
        <f t="shared" si="3"/>
        <v>509.79840987588005</v>
      </c>
      <c r="O10" s="12">
        <f t="shared" si="4"/>
        <v>141.93800787935226</v>
      </c>
    </row>
    <row r="11" spans="1:15" x14ac:dyDescent="0.25">
      <c r="A11" s="5" t="s">
        <v>19</v>
      </c>
      <c r="B11" s="6">
        <v>1112908.3570000001</v>
      </c>
      <c r="C11" s="6">
        <v>1256854.956</v>
      </c>
      <c r="D11" s="6">
        <v>1629.816</v>
      </c>
      <c r="E11" s="27"/>
      <c r="F11" s="27">
        <v>0.122</v>
      </c>
      <c r="G11" s="28">
        <v>6.5799999999999997E-2</v>
      </c>
      <c r="H11" s="28">
        <f t="shared" si="0"/>
        <v>1630.0038000000002</v>
      </c>
      <c r="I11" s="9">
        <v>6.917783977</v>
      </c>
      <c r="J11" s="10">
        <v>-73.055899370999995</v>
      </c>
      <c r="K11" s="5">
        <f t="shared" si="1"/>
        <v>978106.82358703401</v>
      </c>
      <c r="L11" s="29">
        <f t="shared" si="2"/>
        <v>978060.08819074265</v>
      </c>
      <c r="M11" s="5">
        <v>977696.58979798132</v>
      </c>
      <c r="N11" s="12">
        <f t="shared" si="3"/>
        <v>503.29480632258009</v>
      </c>
      <c r="O11" s="12">
        <f t="shared" si="4"/>
        <v>139.79641356124438</v>
      </c>
    </row>
    <row r="12" spans="1:15" x14ac:dyDescent="0.25">
      <c r="A12" s="5" t="s">
        <v>20</v>
      </c>
      <c r="B12" s="6">
        <v>1111468.1869999999</v>
      </c>
      <c r="C12" s="6">
        <v>1254417.611</v>
      </c>
      <c r="D12" s="6">
        <v>1653.4559999999999</v>
      </c>
      <c r="E12" s="27"/>
      <c r="F12" s="27">
        <v>0.15</v>
      </c>
      <c r="G12" s="28">
        <v>6.5799999999999997E-2</v>
      </c>
      <c r="H12" s="28">
        <f t="shared" si="0"/>
        <v>1653.6718000000001</v>
      </c>
      <c r="I12" s="9">
        <v>6.8957757969999998</v>
      </c>
      <c r="J12" s="10">
        <v>-73.068975503000004</v>
      </c>
      <c r="K12" s="5">
        <f t="shared" si="1"/>
        <v>978106.34914948791</v>
      </c>
      <c r="L12" s="29">
        <f t="shared" si="2"/>
        <v>978059.9148909098</v>
      </c>
      <c r="M12" s="5">
        <v>977691.76240349701</v>
      </c>
      <c r="N12" s="12">
        <f t="shared" si="3"/>
        <v>510.60275338138007</v>
      </c>
      <c r="O12" s="12">
        <f t="shared" si="4"/>
        <v>142.45026596858651</v>
      </c>
    </row>
    <row r="13" spans="1:15" x14ac:dyDescent="0.25">
      <c r="A13" s="5" t="s">
        <v>21</v>
      </c>
      <c r="B13" s="6">
        <v>1112831.8419999999</v>
      </c>
      <c r="C13" s="6">
        <v>1254435.112</v>
      </c>
      <c r="D13" s="6">
        <v>1673.0730000000001</v>
      </c>
      <c r="E13" s="27"/>
      <c r="F13" s="27">
        <v>0.152</v>
      </c>
      <c r="G13" s="28">
        <v>6.5799999999999997E-2</v>
      </c>
      <c r="H13" s="28">
        <f t="shared" si="0"/>
        <v>1673.2908000000002</v>
      </c>
      <c r="I13" s="9">
        <v>6.8959078050000002</v>
      </c>
      <c r="J13" s="10">
        <v>-73.056638527000004</v>
      </c>
      <c r="K13" s="5">
        <f t="shared" si="1"/>
        <v>978106.35199079162</v>
      </c>
      <c r="L13" s="29">
        <f t="shared" si="2"/>
        <v>978059.91592877067</v>
      </c>
      <c r="M13" s="5">
        <v>977686.58439630421</v>
      </c>
      <c r="N13" s="12">
        <f t="shared" si="3"/>
        <v>516.6604943542801</v>
      </c>
      <c r="O13" s="12">
        <f t="shared" si="4"/>
        <v>143.32896188782195</v>
      </c>
    </row>
    <row r="14" spans="1:15" x14ac:dyDescent="0.25">
      <c r="A14" s="5" t="s">
        <v>22</v>
      </c>
      <c r="B14" s="6">
        <v>1114857.943</v>
      </c>
      <c r="C14" s="6">
        <v>1253988.969</v>
      </c>
      <c r="D14" s="6">
        <v>1704.6320000000001</v>
      </c>
      <c r="E14" s="27"/>
      <c r="F14" s="27">
        <v>0.14000000000000001</v>
      </c>
      <c r="G14" s="28">
        <v>6.5799999999999997E-2</v>
      </c>
      <c r="H14" s="28">
        <f t="shared" si="0"/>
        <v>1704.8378000000002</v>
      </c>
      <c r="I14" s="9">
        <v>6.8918347329999996</v>
      </c>
      <c r="J14" s="10">
        <v>-73.038317781000003</v>
      </c>
      <c r="K14" s="5">
        <f t="shared" si="1"/>
        <v>978106.26434777537</v>
      </c>
      <c r="L14" s="29">
        <f t="shared" si="2"/>
        <v>978059.8839148191</v>
      </c>
      <c r="M14" s="5">
        <v>977676.92312523199</v>
      </c>
      <c r="N14" s="12">
        <f t="shared" si="3"/>
        <v>526.40123315198014</v>
      </c>
      <c r="O14" s="12">
        <f t="shared" si="4"/>
        <v>143.44044356486427</v>
      </c>
    </row>
    <row r="15" spans="1:15" x14ac:dyDescent="0.25">
      <c r="A15" s="5" t="s">
        <v>23</v>
      </c>
      <c r="B15" s="6">
        <v>1115276.936</v>
      </c>
      <c r="C15" s="6">
        <v>1255113.9509999999</v>
      </c>
      <c r="D15" s="6">
        <v>1701.8579999999999</v>
      </c>
      <c r="E15" s="27"/>
      <c r="F15" s="27">
        <v>0.14199999999999999</v>
      </c>
      <c r="G15" s="28">
        <v>6.5799999999999997E-2</v>
      </c>
      <c r="H15" s="28">
        <f t="shared" si="0"/>
        <v>1702.0658000000001</v>
      </c>
      <c r="I15" s="9">
        <v>6.9019972970000003</v>
      </c>
      <c r="J15" s="10">
        <v>-73.034505072000002</v>
      </c>
      <c r="K15" s="5">
        <f t="shared" si="1"/>
        <v>978106.4831175321</v>
      </c>
      <c r="L15" s="29">
        <f t="shared" si="2"/>
        <v>978059.96382618882</v>
      </c>
      <c r="M15" s="5">
        <v>977676.81840203062</v>
      </c>
      <c r="N15" s="12">
        <f t="shared" si="3"/>
        <v>525.54532520678003</v>
      </c>
      <c r="O15" s="12">
        <f t="shared" si="4"/>
        <v>142.39990104858407</v>
      </c>
    </row>
    <row r="16" spans="1:15" x14ac:dyDescent="0.25">
      <c r="A16" s="5" t="s">
        <v>24</v>
      </c>
      <c r="B16" s="6">
        <v>1110977.7609999999</v>
      </c>
      <c r="C16" s="6">
        <v>1252875.9210000001</v>
      </c>
      <c r="D16" s="6">
        <v>1644.6279999999999</v>
      </c>
      <c r="E16" s="27"/>
      <c r="F16" s="27">
        <v>0.15</v>
      </c>
      <c r="G16" s="28">
        <v>6.5799999999999997E-2</v>
      </c>
      <c r="H16" s="28">
        <f t="shared" si="0"/>
        <v>1644.8438000000001</v>
      </c>
      <c r="I16" s="9">
        <v>6.8818467429999997</v>
      </c>
      <c r="J16" s="10">
        <v>-73.073441591999995</v>
      </c>
      <c r="K16" s="5">
        <f t="shared" si="1"/>
        <v>978106.04964526452</v>
      </c>
      <c r="L16" s="29">
        <f t="shared" si="2"/>
        <v>978059.80548871239</v>
      </c>
      <c r="M16" s="10">
        <v>977692.14397893474</v>
      </c>
      <c r="N16" s="12">
        <f t="shared" si="3"/>
        <v>507.87693976658005</v>
      </c>
      <c r="O16" s="12">
        <f t="shared" si="4"/>
        <v>140.21542998892795</v>
      </c>
    </row>
    <row r="17" spans="1:15" x14ac:dyDescent="0.25">
      <c r="A17" s="5" t="s">
        <v>25</v>
      </c>
      <c r="B17" s="6">
        <v>1111940.5870000001</v>
      </c>
      <c r="C17" s="6">
        <v>1251918.297</v>
      </c>
      <c r="D17" s="6">
        <v>1700.0840000000001</v>
      </c>
      <c r="E17" s="27"/>
      <c r="F17" s="27">
        <v>0.13800000000000001</v>
      </c>
      <c r="G17" s="28">
        <v>6.5799999999999997E-2</v>
      </c>
      <c r="H17" s="28">
        <f t="shared" si="0"/>
        <v>1700.2878000000001</v>
      </c>
      <c r="I17" s="9">
        <v>6.8731705329999997</v>
      </c>
      <c r="J17" s="10">
        <v>-73.064749727999995</v>
      </c>
      <c r="K17" s="5">
        <f t="shared" si="1"/>
        <v>978105.86338965036</v>
      </c>
      <c r="L17" s="29">
        <f t="shared" si="2"/>
        <v>978059.73745330703</v>
      </c>
      <c r="M17" s="10">
        <v>977686.22460512607</v>
      </c>
      <c r="N17" s="12">
        <f t="shared" si="3"/>
        <v>524.9963337469801</v>
      </c>
      <c r="O17" s="12">
        <f t="shared" si="4"/>
        <v>151.48348556602855</v>
      </c>
    </row>
    <row r="18" spans="1:15" x14ac:dyDescent="0.25">
      <c r="A18" s="5" t="s">
        <v>26</v>
      </c>
      <c r="B18" s="6">
        <v>1116131.825</v>
      </c>
      <c r="C18" s="6">
        <v>1252031.7590000001</v>
      </c>
      <c r="D18" s="6">
        <v>1741.7860000000001</v>
      </c>
      <c r="E18" s="27"/>
      <c r="F18" s="27">
        <v>0.14199999999999999</v>
      </c>
      <c r="G18" s="28">
        <v>6.5799999999999997E-2</v>
      </c>
      <c r="H18" s="28">
        <f t="shared" si="0"/>
        <v>1741.9938000000002</v>
      </c>
      <c r="I18" s="9">
        <v>6.8741146640000004</v>
      </c>
      <c r="J18" s="10">
        <v>-73.026832419000002</v>
      </c>
      <c r="K18" s="5">
        <f t="shared" si="1"/>
        <v>978105.88364646619</v>
      </c>
      <c r="L18" s="29">
        <f t="shared" si="2"/>
        <v>978059.74485272635</v>
      </c>
      <c r="M18" s="5">
        <v>977665.23765986308</v>
      </c>
      <c r="N18" s="12">
        <f t="shared" si="3"/>
        <v>537.87385783158004</v>
      </c>
      <c r="O18" s="12">
        <f t="shared" si="4"/>
        <v>143.36666496831219</v>
      </c>
    </row>
    <row r="19" spans="1:15" x14ac:dyDescent="0.25">
      <c r="A19" s="5" t="s">
        <v>27</v>
      </c>
      <c r="B19" s="6">
        <v>1115883.169</v>
      </c>
      <c r="C19" s="6">
        <v>1253503.254</v>
      </c>
      <c r="D19" s="6">
        <v>1733.442</v>
      </c>
      <c r="E19" s="27"/>
      <c r="F19" s="27">
        <v>0.15</v>
      </c>
      <c r="G19" s="28">
        <v>6.5799999999999997E-2</v>
      </c>
      <c r="H19" s="28">
        <f t="shared" si="0"/>
        <v>1733.6578000000002</v>
      </c>
      <c r="I19" s="9">
        <v>6.8874231840000002</v>
      </c>
      <c r="J19" s="10">
        <v>-73.029052633000006</v>
      </c>
      <c r="K19" s="5">
        <f t="shared" si="1"/>
        <v>978106.16947902518</v>
      </c>
      <c r="L19" s="29">
        <f t="shared" si="2"/>
        <v>978059.84926139994</v>
      </c>
      <c r="M19" s="5">
        <v>977669.7980084822</v>
      </c>
      <c r="N19" s="12">
        <f t="shared" si="3"/>
        <v>535.29995861398004</v>
      </c>
      <c r="O19" s="12">
        <f t="shared" si="4"/>
        <v>145.2487056962442</v>
      </c>
    </row>
    <row r="20" spans="1:15" x14ac:dyDescent="0.25">
      <c r="A20" s="5" t="s">
        <v>28</v>
      </c>
      <c r="B20" s="6">
        <v>1110710.5260000001</v>
      </c>
      <c r="C20" s="6">
        <v>1250728.3670000001</v>
      </c>
      <c r="D20" s="6">
        <v>1687.3820000000001</v>
      </c>
      <c r="E20" s="27"/>
      <c r="F20" s="27">
        <v>0.15</v>
      </c>
      <c r="G20" s="28">
        <v>6.5799999999999997E-2</v>
      </c>
      <c r="H20" s="28">
        <f t="shared" si="0"/>
        <v>1687.5978000000002</v>
      </c>
      <c r="I20" s="9">
        <v>6.862435767</v>
      </c>
      <c r="J20" s="10">
        <v>-73.075899778999997</v>
      </c>
      <c r="K20" s="5">
        <f t="shared" si="1"/>
        <v>978105.6332623557</v>
      </c>
      <c r="L20" s="29">
        <f t="shared" si="2"/>
        <v>978059.65339204774</v>
      </c>
      <c r="M20" s="10">
        <v>977687.07368844771</v>
      </c>
      <c r="N20" s="12">
        <f t="shared" si="3"/>
        <v>521.07805386798009</v>
      </c>
      <c r="O20" s="12">
        <f t="shared" si="4"/>
        <v>148.49835026795063</v>
      </c>
    </row>
    <row r="21" spans="1:15" x14ac:dyDescent="0.25">
      <c r="A21" s="5" t="s">
        <v>29</v>
      </c>
      <c r="B21" s="6">
        <v>1111924.453</v>
      </c>
      <c r="C21" s="6">
        <v>1250316.1780000001</v>
      </c>
      <c r="D21" s="6">
        <v>1726.6389999999999</v>
      </c>
      <c r="E21" s="27"/>
      <c r="F21" s="27">
        <v>0.152</v>
      </c>
      <c r="G21" s="28">
        <v>6.5799999999999997E-2</v>
      </c>
      <c r="H21" s="28">
        <f t="shared" si="0"/>
        <v>1726.8568</v>
      </c>
      <c r="I21" s="9">
        <v>6.858686123</v>
      </c>
      <c r="J21" s="10">
        <v>-73.064926305</v>
      </c>
      <c r="K21" s="5">
        <f t="shared" si="1"/>
        <v>978105.55296255136</v>
      </c>
      <c r="L21" s="29">
        <f t="shared" si="2"/>
        <v>978059.62405990076</v>
      </c>
      <c r="M21" s="10">
        <v>977683.71530931024</v>
      </c>
      <c r="N21" s="12">
        <f t="shared" si="3"/>
        <v>533.20001996488008</v>
      </c>
      <c r="O21" s="12">
        <f t="shared" si="4"/>
        <v>157.29126937436104</v>
      </c>
    </row>
    <row r="22" spans="1:15" x14ac:dyDescent="0.25">
      <c r="A22" s="5" t="s">
        <v>30</v>
      </c>
      <c r="B22" s="6">
        <v>1114483.6089999999</v>
      </c>
      <c r="C22" s="6">
        <v>1248651.719</v>
      </c>
      <c r="D22" s="6">
        <v>1754.133</v>
      </c>
      <c r="E22" s="27"/>
      <c r="F22" s="27">
        <v>0.152</v>
      </c>
      <c r="G22" s="28">
        <v>6.5799999999999997E-2</v>
      </c>
      <c r="H22" s="28">
        <f t="shared" si="0"/>
        <v>1754.3508000000002</v>
      </c>
      <c r="I22" s="9">
        <v>6.8435884949999997</v>
      </c>
      <c r="J22" s="10">
        <v>-73.041808611999997</v>
      </c>
      <c r="K22" s="5">
        <f t="shared" si="1"/>
        <v>978105.23007935053</v>
      </c>
      <c r="L22" s="29">
        <f t="shared" si="2"/>
        <v>978059.50611561572</v>
      </c>
      <c r="M22" s="10">
        <v>977669.30060314829</v>
      </c>
      <c r="N22" s="12">
        <f t="shared" si="3"/>
        <v>541.68931760028011</v>
      </c>
      <c r="O22" s="12">
        <f t="shared" si="4"/>
        <v>151.48380513285758</v>
      </c>
    </row>
    <row r="23" spans="1:15" x14ac:dyDescent="0.25">
      <c r="A23" s="5" t="s">
        <v>31</v>
      </c>
      <c r="B23" s="6">
        <v>1116273.132</v>
      </c>
      <c r="C23" s="6">
        <v>1251036.844</v>
      </c>
      <c r="D23" s="6">
        <v>1720.171</v>
      </c>
      <c r="E23" s="27"/>
      <c r="F23" s="27">
        <v>0.152</v>
      </c>
      <c r="G23" s="28">
        <v>6.5799999999999997E-2</v>
      </c>
      <c r="H23" s="28">
        <f t="shared" si="0"/>
        <v>1720.3888000000002</v>
      </c>
      <c r="I23" s="9">
        <v>6.8651169689999998</v>
      </c>
      <c r="J23" s="10">
        <v>-73.025573890000004</v>
      </c>
      <c r="K23" s="5">
        <f t="shared" si="1"/>
        <v>978105.69070763257</v>
      </c>
      <c r="L23" s="29">
        <f t="shared" si="2"/>
        <v>978059.67437579168</v>
      </c>
      <c r="M23" s="5">
        <v>977668.16232556722</v>
      </c>
      <c r="N23" s="12">
        <f t="shared" si="3"/>
        <v>531.20290142608007</v>
      </c>
      <c r="O23" s="12">
        <f t="shared" si="4"/>
        <v>139.69085120161196</v>
      </c>
    </row>
    <row r="24" spans="1:15" x14ac:dyDescent="0.25">
      <c r="A24" s="5" t="s">
        <v>32</v>
      </c>
      <c r="B24" s="6">
        <v>1107744.791</v>
      </c>
      <c r="C24" s="6">
        <v>1245362.118</v>
      </c>
      <c r="D24" s="6">
        <v>1664.807</v>
      </c>
      <c r="E24" s="27"/>
      <c r="F24" s="27">
        <v>0.156</v>
      </c>
      <c r="G24" s="28">
        <v>6.5799999999999997E-2</v>
      </c>
      <c r="H24" s="28">
        <f t="shared" si="0"/>
        <v>1665.0288</v>
      </c>
      <c r="I24" s="9">
        <v>6.8139742879999998</v>
      </c>
      <c r="J24" s="10">
        <v>-73.102826707999995</v>
      </c>
      <c r="K24" s="5">
        <f t="shared" si="1"/>
        <v>978104.59877435165</v>
      </c>
      <c r="L24" s="29">
        <f t="shared" si="2"/>
        <v>978059.27550695091</v>
      </c>
      <c r="M24" s="10">
        <v>977680.92356113927</v>
      </c>
      <c r="N24" s="12">
        <f t="shared" si="3"/>
        <v>514.10944405008001</v>
      </c>
      <c r="O24" s="12">
        <f t="shared" si="4"/>
        <v>135.75749823843023</v>
      </c>
    </row>
    <row r="25" spans="1:15" x14ac:dyDescent="0.25">
      <c r="A25" s="5" t="s">
        <v>33</v>
      </c>
      <c r="B25" s="6">
        <v>1113213.179</v>
      </c>
      <c r="C25" s="6">
        <v>1249278.406</v>
      </c>
      <c r="D25" s="6">
        <v>1727.473</v>
      </c>
      <c r="E25" s="27"/>
      <c r="F25" s="27">
        <v>0.14799999999999999</v>
      </c>
      <c r="G25" s="28">
        <v>6.5799999999999997E-2</v>
      </c>
      <c r="H25" s="28">
        <f t="shared" si="0"/>
        <v>1727.6867999999999</v>
      </c>
      <c r="I25" s="9">
        <v>6.8492789460000001</v>
      </c>
      <c r="J25" s="10">
        <v>-73.053288477999999</v>
      </c>
      <c r="K25" s="5">
        <f t="shared" si="1"/>
        <v>978105.35169508413</v>
      </c>
      <c r="L25" s="29">
        <f t="shared" si="2"/>
        <v>978059.550540086</v>
      </c>
      <c r="M25" s="10">
        <v>977677.03332220018</v>
      </c>
      <c r="N25" s="12">
        <f t="shared" si="3"/>
        <v>533.45629831788006</v>
      </c>
      <c r="O25" s="12">
        <f t="shared" si="4"/>
        <v>150.93908043206079</v>
      </c>
    </row>
    <row r="26" spans="1:15" x14ac:dyDescent="0.25">
      <c r="A26" s="5" t="s">
        <v>34</v>
      </c>
      <c r="B26" s="6">
        <v>1114607.9450000001</v>
      </c>
      <c r="C26" s="6">
        <v>1247181.879</v>
      </c>
      <c r="D26" s="6">
        <v>1769.5940000000001</v>
      </c>
      <c r="E26" s="27"/>
      <c r="F26" s="27">
        <v>0.14799999999999999</v>
      </c>
      <c r="G26" s="28">
        <v>6.5799999999999997E-2</v>
      </c>
      <c r="H26" s="28">
        <f t="shared" si="0"/>
        <v>1769.8078</v>
      </c>
      <c r="I26" s="9">
        <v>6.8302973690000002</v>
      </c>
      <c r="J26" s="10">
        <v>-73.040712549999995</v>
      </c>
      <c r="K26" s="5">
        <f t="shared" si="1"/>
        <v>978104.94641047972</v>
      </c>
      <c r="L26" s="29">
        <f t="shared" si="2"/>
        <v>978059.40249497513</v>
      </c>
      <c r="M26" s="10">
        <v>977663.04606781749</v>
      </c>
      <c r="N26" s="12">
        <f t="shared" si="3"/>
        <v>546.46196157898009</v>
      </c>
      <c r="O26" s="12">
        <f t="shared" si="4"/>
        <v>150.10553442133312</v>
      </c>
    </row>
    <row r="27" spans="1:15" x14ac:dyDescent="0.25">
      <c r="A27" s="5" t="s">
        <v>0</v>
      </c>
      <c r="B27" s="6">
        <v>1102275.72</v>
      </c>
      <c r="C27" s="6">
        <v>1247080.0449999999</v>
      </c>
      <c r="D27" s="6">
        <v>1032.078</v>
      </c>
      <c r="E27" s="27"/>
      <c r="F27" s="27">
        <v>0.152</v>
      </c>
      <c r="G27" s="28">
        <v>6.5799999999999997E-2</v>
      </c>
      <c r="H27" s="28">
        <f t="shared" si="0"/>
        <v>1032.2958000000001</v>
      </c>
      <c r="I27" s="9">
        <v>6.8296037329999999</v>
      </c>
      <c r="J27" s="10">
        <v>-73.152266716</v>
      </c>
      <c r="K27" s="5">
        <f t="shared" si="1"/>
        <v>978104.93162130401</v>
      </c>
      <c r="L27" s="29">
        <f t="shared" si="2"/>
        <v>978059.39709265763</v>
      </c>
      <c r="M27" s="10">
        <v>977808.26071207726</v>
      </c>
      <c r="N27" s="12">
        <f t="shared" si="3"/>
        <v>318.74104509978002</v>
      </c>
      <c r="O27" s="12">
        <f t="shared" si="4"/>
        <v>67.60466451940971</v>
      </c>
    </row>
    <row r="28" spans="1:15" x14ac:dyDescent="0.25">
      <c r="A28" s="5" t="s">
        <v>1</v>
      </c>
      <c r="B28" s="6">
        <v>1101472.2439999999</v>
      </c>
      <c r="C28" s="6">
        <v>1245327.254</v>
      </c>
      <c r="D28" s="6">
        <v>1150.376</v>
      </c>
      <c r="E28" s="27"/>
      <c r="F28" s="27">
        <v>0.154</v>
      </c>
      <c r="G28" s="28">
        <v>6.5799999999999997E-2</v>
      </c>
      <c r="H28" s="28">
        <f t="shared" si="0"/>
        <v>1150.5958000000001</v>
      </c>
      <c r="I28" s="9">
        <v>6.813770216</v>
      </c>
      <c r="J28" s="10">
        <v>-73.159564930000002</v>
      </c>
      <c r="K28" s="5">
        <f t="shared" si="1"/>
        <v>978104.59443337063</v>
      </c>
      <c r="L28" s="29">
        <f t="shared" si="2"/>
        <v>978059.2739212272</v>
      </c>
      <c r="M28" s="10">
        <v>977784.65588170907</v>
      </c>
      <c r="N28" s="12">
        <f t="shared" si="3"/>
        <v>355.26842962978003</v>
      </c>
      <c r="O28" s="12">
        <f t="shared" si="4"/>
        <v>80.65039011165095</v>
      </c>
    </row>
    <row r="29" spans="1:15" x14ac:dyDescent="0.25">
      <c r="A29" s="5" t="s">
        <v>2</v>
      </c>
      <c r="B29" s="6">
        <v>1101413.1880000001</v>
      </c>
      <c r="C29" s="6">
        <v>1246053.071</v>
      </c>
      <c r="D29" s="6">
        <v>1005.442</v>
      </c>
      <c r="E29" s="27"/>
      <c r="F29" s="27">
        <v>0.151</v>
      </c>
      <c r="G29" s="28">
        <v>6.5799999999999997E-2</v>
      </c>
      <c r="H29" s="28">
        <f t="shared" si="0"/>
        <v>1005.6587999999999</v>
      </c>
      <c r="I29" s="9">
        <v>6.8203335220000003</v>
      </c>
      <c r="J29" s="10">
        <v>-73.160086000000007</v>
      </c>
      <c r="K29" s="5">
        <f t="shared" si="1"/>
        <v>978104.7341109236</v>
      </c>
      <c r="L29" s="29">
        <f t="shared" si="2"/>
        <v>978059.32494418148</v>
      </c>
      <c r="M29" s="10">
        <v>977795.17399322533</v>
      </c>
      <c r="N29" s="12">
        <f t="shared" si="3"/>
        <v>310.51636258308002</v>
      </c>
      <c r="O29" s="12">
        <f t="shared" si="4"/>
        <v>46.365411626921684</v>
      </c>
    </row>
    <row r="30" spans="1:15" x14ac:dyDescent="0.25">
      <c r="A30" s="5" t="s">
        <v>3</v>
      </c>
      <c r="B30" s="6">
        <v>1103878.2379999999</v>
      </c>
      <c r="C30" s="6">
        <v>1246336.2849999999</v>
      </c>
      <c r="D30" s="6">
        <v>1122.338</v>
      </c>
      <c r="E30" s="27"/>
      <c r="F30" s="27">
        <v>0.15</v>
      </c>
      <c r="G30" s="28">
        <v>6.5799999999999997E-2</v>
      </c>
      <c r="H30" s="28">
        <f t="shared" si="0"/>
        <v>1122.5538000000001</v>
      </c>
      <c r="I30" s="9">
        <v>6.8228512160000001</v>
      </c>
      <c r="J30" s="10">
        <v>-73.137783909000007</v>
      </c>
      <c r="K30" s="5">
        <f t="shared" si="1"/>
        <v>978104.78772658296</v>
      </c>
      <c r="L30" s="29">
        <f t="shared" si="2"/>
        <v>978059.34452945471</v>
      </c>
      <c r="M30" s="10">
        <v>977793.12477523601</v>
      </c>
      <c r="N30" s="12">
        <f t="shared" si="3"/>
        <v>346.60992652758006</v>
      </c>
      <c r="O30" s="12">
        <f t="shared" si="4"/>
        <v>80.390172308874128</v>
      </c>
    </row>
    <row r="31" spans="1:15" x14ac:dyDescent="0.25">
      <c r="A31" s="15" t="s">
        <v>4</v>
      </c>
      <c r="B31" s="6">
        <v>1108088.8770000001</v>
      </c>
      <c r="C31" s="6">
        <v>1244861.629</v>
      </c>
      <c r="D31" s="6">
        <v>1689.184</v>
      </c>
      <c r="E31" s="27"/>
      <c r="F31" s="27">
        <v>0.152</v>
      </c>
      <c r="G31" s="28">
        <v>6.5799999999999997E-2</v>
      </c>
      <c r="H31" s="28">
        <f t="shared" si="0"/>
        <v>1689.4018000000001</v>
      </c>
      <c r="I31" s="9">
        <v>6.8094430309999998</v>
      </c>
      <c r="J31" s="10">
        <v>-73.099723507999997</v>
      </c>
      <c r="K31" s="5">
        <f t="shared" si="1"/>
        <v>978104.50241645041</v>
      </c>
      <c r="L31" s="29">
        <f t="shared" si="2"/>
        <v>978059.24030818033</v>
      </c>
      <c r="M31" s="10">
        <v>977678.81447691005</v>
      </c>
      <c r="N31" s="12">
        <f t="shared" si="3"/>
        <v>521.63507332438007</v>
      </c>
      <c r="O31" s="12">
        <f t="shared" si="4"/>
        <v>141.20924205409233</v>
      </c>
    </row>
    <row r="32" spans="1:15" x14ac:dyDescent="0.25">
      <c r="A32" s="15" t="s">
        <v>5</v>
      </c>
      <c r="B32" s="6">
        <v>1109025.352</v>
      </c>
      <c r="C32" s="6">
        <v>1246138.2860000001</v>
      </c>
      <c r="D32" s="6">
        <v>1666.7909999999999</v>
      </c>
      <c r="E32" s="27"/>
      <c r="F32" s="27">
        <v>0.14799999999999999</v>
      </c>
      <c r="G32" s="28">
        <v>6.5799999999999997E-2</v>
      </c>
      <c r="H32" s="28">
        <f t="shared" si="0"/>
        <v>1667.0047999999999</v>
      </c>
      <c r="I32" s="9">
        <v>6.8209681660000001</v>
      </c>
      <c r="J32" s="10">
        <v>-73.091229307000006</v>
      </c>
      <c r="K32" s="5">
        <f t="shared" si="1"/>
        <v>978104.74762417504</v>
      </c>
      <c r="L32" s="29">
        <f t="shared" si="2"/>
        <v>978059.32988044177</v>
      </c>
      <c r="M32" s="10">
        <v>977702.02016420977</v>
      </c>
      <c r="N32" s="12">
        <f t="shared" si="3"/>
        <v>514.71957179167998</v>
      </c>
      <c r="O32" s="12">
        <f t="shared" si="4"/>
        <v>157.40985555967541</v>
      </c>
    </row>
    <row r="33" spans="1:15" x14ac:dyDescent="0.25">
      <c r="A33" s="5" t="s">
        <v>35</v>
      </c>
      <c r="B33" s="6">
        <v>1110973.6040000001</v>
      </c>
      <c r="C33" s="6">
        <v>1245686.72</v>
      </c>
      <c r="D33" s="6">
        <v>1667.845</v>
      </c>
      <c r="E33" s="27"/>
      <c r="F33" s="27">
        <v>0.152</v>
      </c>
      <c r="G33" s="28">
        <v>6.5799999999999997E-2</v>
      </c>
      <c r="H33" s="28">
        <f t="shared" si="0"/>
        <v>1668.0628000000002</v>
      </c>
      <c r="I33" s="9">
        <v>6.8168427039999999</v>
      </c>
      <c r="J33" s="10">
        <v>-73.073615125000003</v>
      </c>
      <c r="K33" s="5">
        <f t="shared" si="1"/>
        <v>978104.65980429901</v>
      </c>
      <c r="L33" s="29">
        <f t="shared" si="2"/>
        <v>978059.29780066072</v>
      </c>
      <c r="M33" s="10">
        <v>977691.49093994591</v>
      </c>
      <c r="N33" s="12">
        <f t="shared" si="3"/>
        <v>515.04624949948004</v>
      </c>
      <c r="O33" s="12">
        <f t="shared" si="4"/>
        <v>147.23938878467845</v>
      </c>
    </row>
    <row r="34" spans="1:15" x14ac:dyDescent="0.25">
      <c r="A34" s="5" t="s">
        <v>36</v>
      </c>
      <c r="B34" s="6">
        <v>1114394.371</v>
      </c>
      <c r="C34" s="6">
        <v>1245832.78</v>
      </c>
      <c r="D34" s="6">
        <v>1737.25</v>
      </c>
      <c r="E34" s="27"/>
      <c r="F34" s="27">
        <v>0.158</v>
      </c>
      <c r="G34" s="28">
        <v>6.5799999999999997E-2</v>
      </c>
      <c r="H34" s="28">
        <f t="shared" si="0"/>
        <v>1737.4738</v>
      </c>
      <c r="I34" s="9">
        <v>6.8181044139999996</v>
      </c>
      <c r="J34" s="10">
        <v>-73.042670615000006</v>
      </c>
      <c r="K34" s="5">
        <f t="shared" si="1"/>
        <v>978104.68665712292</v>
      </c>
      <c r="L34" s="29">
        <f t="shared" si="2"/>
        <v>978059.3076097538</v>
      </c>
      <c r="M34" s="10">
        <v>977667.80773912056</v>
      </c>
      <c r="N34" s="12">
        <f t="shared" si="3"/>
        <v>536.47822149958006</v>
      </c>
      <c r="O34" s="12">
        <f t="shared" si="4"/>
        <v>144.97835086633927</v>
      </c>
    </row>
    <row r="35" spans="1:15" x14ac:dyDescent="0.25">
      <c r="A35" s="5" t="s">
        <v>6</v>
      </c>
      <c r="B35" s="6">
        <v>1102607.537</v>
      </c>
      <c r="C35" s="6">
        <v>1243872.8899999999</v>
      </c>
      <c r="D35" s="6">
        <v>1165.356</v>
      </c>
      <c r="E35" s="27"/>
      <c r="F35" s="27">
        <v>0.152</v>
      </c>
      <c r="G35" s="28">
        <v>6.5799999999999997E-2</v>
      </c>
      <c r="H35" s="28">
        <f t="shared" si="0"/>
        <v>1165.5738000000001</v>
      </c>
      <c r="I35" s="9">
        <v>6.8006013630000002</v>
      </c>
      <c r="J35" s="10">
        <v>-73.149320962999994</v>
      </c>
      <c r="K35" s="5">
        <f t="shared" si="1"/>
        <v>978104.31457872153</v>
      </c>
      <c r="L35" s="29">
        <f t="shared" si="2"/>
        <v>978059.17169232783</v>
      </c>
      <c r="M35" s="10">
        <v>977785.07620597712</v>
      </c>
      <c r="N35" s="12">
        <f t="shared" si="3"/>
        <v>359.89317320958008</v>
      </c>
      <c r="O35" s="12">
        <f t="shared" si="4"/>
        <v>85.797686858873305</v>
      </c>
    </row>
    <row r="36" spans="1:15" x14ac:dyDescent="0.25">
      <c r="A36" s="5" t="s">
        <v>7</v>
      </c>
      <c r="B36" s="6">
        <v>1104339.193</v>
      </c>
      <c r="C36" s="6">
        <v>1243216.9550000001</v>
      </c>
      <c r="D36" s="6">
        <v>1131.7049999999999</v>
      </c>
      <c r="E36" s="27"/>
      <c r="F36" s="27">
        <v>0.14399999999999999</v>
      </c>
      <c r="G36" s="28">
        <v>6.5799999999999997E-2</v>
      </c>
      <c r="H36" s="28">
        <f t="shared" si="0"/>
        <v>1131.9148</v>
      </c>
      <c r="I36" s="9">
        <v>6.7946406420000001</v>
      </c>
      <c r="J36" s="10">
        <v>-73.133669400000002</v>
      </c>
      <c r="K36" s="5">
        <f t="shared" si="1"/>
        <v>978104.1880812</v>
      </c>
      <c r="L36" s="29">
        <f t="shared" si="2"/>
        <v>978059.12548346503</v>
      </c>
      <c r="M36" s="10">
        <v>977791.466898588</v>
      </c>
      <c r="N36" s="12">
        <f t="shared" si="3"/>
        <v>349.50031407268</v>
      </c>
      <c r="O36" s="12">
        <f t="shared" si="4"/>
        <v>81.84172919564628</v>
      </c>
    </row>
    <row r="37" spans="1:15" x14ac:dyDescent="0.25">
      <c r="A37" s="5" t="s">
        <v>37</v>
      </c>
      <c r="B37" s="6">
        <v>1107730.2154210433</v>
      </c>
      <c r="C37" s="6">
        <v>1243166.0699671775</v>
      </c>
      <c r="D37" s="6">
        <v>1692.5820000000001</v>
      </c>
      <c r="E37" s="27"/>
      <c r="F37" s="27">
        <v>0.16</v>
      </c>
      <c r="G37" s="28">
        <v>6.5799999999999997E-2</v>
      </c>
      <c r="H37" s="28">
        <f t="shared" si="0"/>
        <v>1692.8078000000003</v>
      </c>
      <c r="I37" s="9">
        <v>6.794119856</v>
      </c>
      <c r="J37" s="10">
        <v>-73.102998583000002</v>
      </c>
      <c r="K37" s="5">
        <f t="shared" si="1"/>
        <v>978104.17703434709</v>
      </c>
      <c r="L37" s="29">
        <f t="shared" si="2"/>
        <v>978059.12144810252</v>
      </c>
      <c r="M37" s="10">
        <v>977688.34689959674</v>
      </c>
      <c r="N37" s="12">
        <f t="shared" si="3"/>
        <v>522.68674087898012</v>
      </c>
      <c r="O37" s="12">
        <f t="shared" si="4"/>
        <v>151.91219237319797</v>
      </c>
    </row>
    <row r="38" spans="1:15" x14ac:dyDescent="0.25">
      <c r="A38" s="5" t="s">
        <v>38</v>
      </c>
      <c r="B38" s="6">
        <v>1111959.1629999999</v>
      </c>
      <c r="C38" s="6">
        <v>1244766.568</v>
      </c>
      <c r="D38" s="6">
        <v>1691.3420000000001</v>
      </c>
      <c r="E38" s="27"/>
      <c r="F38" s="27">
        <v>0.14799999999999999</v>
      </c>
      <c r="G38" s="28">
        <v>6.5799999999999997E-2</v>
      </c>
      <c r="H38" s="28">
        <f t="shared" si="0"/>
        <v>1691.5558000000001</v>
      </c>
      <c r="I38" s="9">
        <v>6.8085115079999996</v>
      </c>
      <c r="J38" s="10">
        <v>-73.064717916000006</v>
      </c>
      <c r="K38" s="5">
        <f t="shared" si="1"/>
        <v>978104.4826152873</v>
      </c>
      <c r="L38" s="29">
        <f t="shared" si="2"/>
        <v>978059.23307496391</v>
      </c>
      <c r="M38" s="10">
        <v>977686.27972028125</v>
      </c>
      <c r="N38" s="12">
        <f t="shared" si="3"/>
        <v>522.30016196578003</v>
      </c>
      <c r="O38" s="12">
        <f t="shared" si="4"/>
        <v>149.3468072831231</v>
      </c>
    </row>
    <row r="39" spans="1:15" x14ac:dyDescent="0.25">
      <c r="A39" s="5" t="s">
        <v>39</v>
      </c>
      <c r="B39" s="6">
        <v>1112950.5619999999</v>
      </c>
      <c r="C39" s="6">
        <v>1244790.7790000001</v>
      </c>
      <c r="D39" s="6">
        <v>1740.787</v>
      </c>
      <c r="E39" s="27"/>
      <c r="F39" s="27">
        <v>0.14199999999999999</v>
      </c>
      <c r="G39" s="28">
        <v>6.5799999999999997E-2</v>
      </c>
      <c r="H39" s="28">
        <f t="shared" si="0"/>
        <v>1740.9948000000002</v>
      </c>
      <c r="I39" s="9">
        <v>6.8087115310000002</v>
      </c>
      <c r="J39" s="10">
        <v>-73.055750157999995</v>
      </c>
      <c r="K39" s="5">
        <f t="shared" si="1"/>
        <v>978104.48686690372</v>
      </c>
      <c r="L39" s="29">
        <f t="shared" si="2"/>
        <v>978059.23462804791</v>
      </c>
      <c r="M39" s="10">
        <v>977674.71602469694</v>
      </c>
      <c r="N39" s="12">
        <f t="shared" si="3"/>
        <v>537.56539750068009</v>
      </c>
      <c r="O39" s="12">
        <f t="shared" si="4"/>
        <v>153.04679414971292</v>
      </c>
    </row>
    <row r="40" spans="1:15" x14ac:dyDescent="0.25">
      <c r="A40" s="5" t="s">
        <v>8</v>
      </c>
      <c r="B40" s="6">
        <v>1104334.4669999999</v>
      </c>
      <c r="C40" s="6">
        <v>1242317.155</v>
      </c>
      <c r="D40" s="6">
        <v>1294.079</v>
      </c>
      <c r="E40" s="27"/>
      <c r="F40" s="27">
        <v>0.15</v>
      </c>
      <c r="G40" s="28">
        <v>6.5799999999999997E-2</v>
      </c>
      <c r="H40" s="28">
        <f t="shared" si="0"/>
        <v>1294.2948000000001</v>
      </c>
      <c r="I40" s="9">
        <v>6.786505462</v>
      </c>
      <c r="J40" s="10">
        <v>-73.133728020000007</v>
      </c>
      <c r="K40" s="5">
        <f t="shared" si="1"/>
        <v>978104.01561392134</v>
      </c>
      <c r="L40" s="29">
        <f t="shared" si="2"/>
        <v>978059.06248187262</v>
      </c>
      <c r="M40" s="10">
        <v>977760.77638777276</v>
      </c>
      <c r="N40" s="12">
        <f t="shared" si="3"/>
        <v>399.63824053068004</v>
      </c>
      <c r="O40" s="12">
        <f t="shared" si="4"/>
        <v>101.35214643081474</v>
      </c>
    </row>
    <row r="41" spans="1:15" x14ac:dyDescent="0.25">
      <c r="A41" s="5" t="s">
        <v>40</v>
      </c>
      <c r="B41" s="6">
        <v>1107820.433</v>
      </c>
      <c r="C41" s="6">
        <v>1242390.017</v>
      </c>
      <c r="D41" s="6">
        <v>1603.4390000000001</v>
      </c>
      <c r="E41" s="27"/>
      <c r="F41" s="27">
        <v>0.13800000000000001</v>
      </c>
      <c r="G41" s="28">
        <v>6.5799999999999997E-2</v>
      </c>
      <c r="H41" s="28">
        <f t="shared" si="0"/>
        <v>1603.6428000000001</v>
      </c>
      <c r="I41" s="9">
        <v>6.7871018359999997</v>
      </c>
      <c r="J41" s="10">
        <v>-73.102196695999993</v>
      </c>
      <c r="K41" s="5">
        <f t="shared" si="1"/>
        <v>978104.02825024573</v>
      </c>
      <c r="L41" s="29">
        <f t="shared" si="2"/>
        <v>978059.06709787913</v>
      </c>
      <c r="M41" s="10">
        <v>977693.5356047505</v>
      </c>
      <c r="N41" s="12">
        <f t="shared" si="3"/>
        <v>495.15534407748004</v>
      </c>
      <c r="O41" s="12">
        <f t="shared" si="4"/>
        <v>129.62385094885343</v>
      </c>
    </row>
    <row r="42" spans="1:15" x14ac:dyDescent="0.25">
      <c r="A42" s="15" t="s">
        <v>9</v>
      </c>
      <c r="B42" s="6">
        <v>1109360.398</v>
      </c>
      <c r="C42" s="6">
        <v>1241656.0519999999</v>
      </c>
      <c r="D42" s="6">
        <v>1610.1389999999999</v>
      </c>
      <c r="E42" s="27"/>
      <c r="F42" s="27">
        <v>0.14000000000000001</v>
      </c>
      <c r="G42" s="28">
        <v>6.5799999999999997E-2</v>
      </c>
      <c r="H42" s="28">
        <f t="shared" si="0"/>
        <v>1610.3448000000001</v>
      </c>
      <c r="I42" s="9">
        <v>6.7804377950000001</v>
      </c>
      <c r="J42" s="10">
        <v>-73.088280999999995</v>
      </c>
      <c r="K42" s="5">
        <f t="shared" si="1"/>
        <v>978103.88711077592</v>
      </c>
      <c r="L42" s="29">
        <f t="shared" si="2"/>
        <v>978059.01554002997</v>
      </c>
      <c r="M42" s="10">
        <v>977700.16347174067</v>
      </c>
      <c r="N42" s="12">
        <f t="shared" si="3"/>
        <v>497.22471458568003</v>
      </c>
      <c r="O42" s="12">
        <f t="shared" si="4"/>
        <v>138.37264629638054</v>
      </c>
    </row>
    <row r="43" spans="1:15" x14ac:dyDescent="0.25">
      <c r="A43" s="5" t="s">
        <v>10</v>
      </c>
      <c r="B43" s="6">
        <v>1105544.8459999999</v>
      </c>
      <c r="C43" s="6">
        <v>1241151.777</v>
      </c>
      <c r="D43" s="6">
        <v>1352.3440000000001</v>
      </c>
      <c r="E43" s="27"/>
      <c r="F43" s="27">
        <v>0.14799999999999999</v>
      </c>
      <c r="G43" s="28">
        <v>6.5799999999999997E-2</v>
      </c>
      <c r="H43" s="28">
        <f t="shared" si="0"/>
        <v>1352.5578</v>
      </c>
      <c r="I43" s="9">
        <v>6.7759476599999999</v>
      </c>
      <c r="J43" s="10">
        <v>-73.122799999999998</v>
      </c>
      <c r="K43" s="5">
        <f t="shared" si="1"/>
        <v>978103.79209003004</v>
      </c>
      <c r="L43" s="29">
        <f t="shared" si="2"/>
        <v>978058.98082912248</v>
      </c>
      <c r="M43" s="10">
        <v>977748.87286569097</v>
      </c>
      <c r="N43" s="12">
        <f t="shared" si="3"/>
        <v>417.62805460398005</v>
      </c>
      <c r="O43" s="12">
        <f t="shared" si="4"/>
        <v>107.5200911724699</v>
      </c>
    </row>
    <row r="44" spans="1:15" x14ac:dyDescent="0.25">
      <c r="A44" s="5" t="s">
        <v>11</v>
      </c>
      <c r="B44" s="6">
        <v>1106151.3529999999</v>
      </c>
      <c r="C44" s="6">
        <v>1239772.0109999999</v>
      </c>
      <c r="D44" s="6">
        <v>1281.3579999999999</v>
      </c>
      <c r="E44" s="27"/>
      <c r="F44" s="27">
        <v>0.14799999999999999</v>
      </c>
      <c r="G44" s="28">
        <v>6.5799999999999997E-2</v>
      </c>
      <c r="H44" s="28">
        <f t="shared" si="0"/>
        <v>1281.5717999999999</v>
      </c>
      <c r="I44" s="9">
        <v>6.7634621700000004</v>
      </c>
      <c r="J44" s="10">
        <v>-73.117339999999999</v>
      </c>
      <c r="K44" s="5">
        <f t="shared" si="1"/>
        <v>978103.52819654578</v>
      </c>
      <c r="L44" s="29">
        <f t="shared" si="2"/>
        <v>978058.88442889391</v>
      </c>
      <c r="M44" s="10">
        <v>977764.44231688476</v>
      </c>
      <c r="N44" s="12">
        <f t="shared" si="3"/>
        <v>395.70977127138002</v>
      </c>
      <c r="O44" s="12">
        <f t="shared" si="4"/>
        <v>101.26765926222259</v>
      </c>
    </row>
    <row r="45" spans="1:15" x14ac:dyDescent="0.25">
      <c r="A45" s="5" t="s">
        <v>41</v>
      </c>
      <c r="B45" s="5">
        <v>1108344.612</v>
      </c>
      <c r="C45" s="5">
        <v>1242157.237</v>
      </c>
      <c r="D45" s="5">
        <v>1607.95</v>
      </c>
      <c r="E45" s="27"/>
      <c r="F45" s="27">
        <v>0.14000000000000001</v>
      </c>
      <c r="G45" s="28">
        <v>6.5799999999999997E-2</v>
      </c>
      <c r="H45" s="28">
        <f t="shared" si="0"/>
        <v>1608.1558000000002</v>
      </c>
      <c r="I45" s="9">
        <v>6.7849876919999996</v>
      </c>
      <c r="J45" s="10">
        <v>-73.097459857000004</v>
      </c>
      <c r="K45" s="5">
        <f t="shared" si="1"/>
        <v>978103.98345944786</v>
      </c>
      <c r="L45" s="29">
        <f t="shared" si="2"/>
        <v>978059.05073594616</v>
      </c>
      <c r="M45" s="10">
        <v>977694.39550336113</v>
      </c>
      <c r="N45" s="12">
        <f t="shared" si="3"/>
        <v>496.54881902578012</v>
      </c>
      <c r="O45" s="12">
        <f t="shared" si="4"/>
        <v>131.89358644074485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D9527-D319-469A-AEB0-FB1BC08B9316}">
  <dimension ref="A1:T46"/>
  <sheetViews>
    <sheetView topLeftCell="A19" workbookViewId="0">
      <selection activeCell="C34" sqref="C34"/>
    </sheetView>
  </sheetViews>
  <sheetFormatPr baseColWidth="10" defaultRowHeight="13.8" x14ac:dyDescent="0.25"/>
  <cols>
    <col min="1" max="14" width="11.5546875" style="1"/>
    <col min="15" max="15" width="12" style="1" bestFit="1" customWidth="1"/>
    <col min="16" max="17" width="11.5546875" style="1"/>
    <col min="18" max="18" width="4.5546875" style="14" customWidth="1"/>
    <col min="19" max="16384" width="11.5546875" style="1"/>
  </cols>
  <sheetData>
    <row r="1" spans="1:20" x14ac:dyDescent="0.25">
      <c r="P1" s="41" t="s">
        <v>60</v>
      </c>
      <c r="Q1" s="41"/>
      <c r="R1" s="22"/>
      <c r="S1" s="43" t="s">
        <v>61</v>
      </c>
      <c r="T1" s="43"/>
    </row>
    <row r="2" spans="1:20" ht="82.8" x14ac:dyDescent="0.25">
      <c r="A2" s="4" t="s">
        <v>64</v>
      </c>
      <c r="B2" s="4" t="s">
        <v>13</v>
      </c>
      <c r="C2" s="4" t="s">
        <v>12</v>
      </c>
      <c r="D2" s="4" t="s">
        <v>42</v>
      </c>
      <c r="E2" s="4" t="s">
        <v>52</v>
      </c>
      <c r="F2" s="4" t="s">
        <v>51</v>
      </c>
      <c r="G2" s="4" t="s">
        <v>53</v>
      </c>
      <c r="H2" s="4" t="s">
        <v>65</v>
      </c>
      <c r="I2" s="24" t="s">
        <v>47</v>
      </c>
      <c r="J2" s="25" t="s">
        <v>48</v>
      </c>
      <c r="K2" s="4" t="s">
        <v>49</v>
      </c>
      <c r="L2" s="4" t="s">
        <v>54</v>
      </c>
      <c r="M2" s="4" t="s">
        <v>55</v>
      </c>
      <c r="N2" s="4" t="s">
        <v>57</v>
      </c>
      <c r="O2" s="4" t="s">
        <v>59</v>
      </c>
      <c r="P2" s="2" t="s">
        <v>50</v>
      </c>
      <c r="Q2" s="2" t="s">
        <v>69</v>
      </c>
      <c r="R2" s="3"/>
      <c r="S2" s="26" t="s">
        <v>50</v>
      </c>
      <c r="T2" s="26" t="s">
        <v>69</v>
      </c>
    </row>
    <row r="3" spans="1:20" x14ac:dyDescent="0.25">
      <c r="A3" s="5" t="s">
        <v>43</v>
      </c>
      <c r="B3" s="6">
        <v>1116499.0430000001</v>
      </c>
      <c r="C3" s="5">
        <v>1259548.067</v>
      </c>
      <c r="D3" s="5">
        <v>1077</v>
      </c>
      <c r="E3" s="27">
        <v>0.15</v>
      </c>
      <c r="F3" s="27">
        <v>0.15</v>
      </c>
      <c r="G3" s="28">
        <v>6.5799999999999997E-2</v>
      </c>
      <c r="H3" s="28">
        <f>D3+E3+F3+G3</f>
        <v>1077.3658000000003</v>
      </c>
      <c r="I3" s="9">
        <v>6.942061109</v>
      </c>
      <c r="J3" s="10">
        <v>-73.023359999999997</v>
      </c>
      <c r="K3" s="5">
        <f>978031.85*(1+(0.005278895*SIN(RADIANS(I3))*SIN(RADIANS(I3)))+(0.000023462*SIN(RADIANS(I3*2))*SIN(RADIANS(I3*2))*SIN(RADIANS(I3*2))*SIN(RADIANS(I3*2))))</f>
        <v>978107.34866301937</v>
      </c>
      <c r="L3" s="29">
        <f>978.03267715*((1+0.001931851353*(SIN(RADIANS(I3))*SIN(RADIANS(I3)))/SQRT(1-0.0066943800229*(SIN(RADIANS(I3))*SIN(RADIANS(I3))))))*1000</f>
        <v>978060.2799852147</v>
      </c>
      <c r="M3" s="29">
        <v>977786.01699999999</v>
      </c>
      <c r="N3" s="12">
        <f>0.3087691*H3</f>
        <v>332.6572684367801</v>
      </c>
      <c r="O3" s="5">
        <f>0.1119*H3</f>
        <v>120.55723302000003</v>
      </c>
      <c r="P3" s="12">
        <f>M3+N3-O3</f>
        <v>977998.11703541677</v>
      </c>
      <c r="Q3" s="12">
        <f>P3-L3</f>
        <v>-62.162949797930196</v>
      </c>
      <c r="R3" s="13"/>
      <c r="S3" s="12">
        <f>M3+N3-O3</f>
        <v>977998.11703541677</v>
      </c>
      <c r="T3" s="12">
        <f>S3-K3</f>
        <v>-109.23162760259584</v>
      </c>
    </row>
    <row r="4" spans="1:20" x14ac:dyDescent="0.25">
      <c r="A4" s="5" t="s">
        <v>44</v>
      </c>
      <c r="B4" s="6">
        <v>1115244.0449999999</v>
      </c>
      <c r="C4" s="6">
        <v>1256801.023</v>
      </c>
      <c r="D4" s="6">
        <v>1687.4780000000001</v>
      </c>
      <c r="E4" s="27">
        <v>0.32200000000000001</v>
      </c>
      <c r="F4" s="27">
        <v>0.159</v>
      </c>
      <c r="G4" s="28">
        <v>6.5799999999999997E-2</v>
      </c>
      <c r="H4" s="28">
        <f t="shared" ref="H4:H46" si="0">D4+E4+F4+G4</f>
        <v>1688.0248000000001</v>
      </c>
      <c r="I4" s="9">
        <v>6.9172505519999996</v>
      </c>
      <c r="J4" s="10">
        <v>-73.0347692</v>
      </c>
      <c r="K4" s="5">
        <f t="shared" ref="K4:K46" si="1">978031.85*(1+(0.005278895*SIN(RADIANS(I4))*SIN(RADIANS(I4)))+(0.000023462*SIN(RADIANS(I4*2))*SIN(RADIANS(I4*2))*SIN(RADIANS(I4*2))*SIN(RADIANS(I4*2))))</f>
        <v>978106.81207022117</v>
      </c>
      <c r="L4" s="29">
        <f t="shared" ref="L4:L46" si="2">978.03267715*((1+0.001931851353*(SIN(RADIANS(I4))*SIN(RADIANS(I4)))/SQRT(1-0.0066943800229*(SIN(RADIANS(I4))*SIN(RADIANS(I4))))))*1000</f>
        <v>978060.08398397034</v>
      </c>
      <c r="M4" s="5">
        <v>977674.94747789227</v>
      </c>
      <c r="N4" s="12">
        <f t="shared" ref="N4:N46" si="3">0.3087691*H4</f>
        <v>521.2098982736801</v>
      </c>
      <c r="O4" s="5">
        <f t="shared" ref="O4:O46" si="4">0.1119*H4</f>
        <v>188.88997512</v>
      </c>
      <c r="P4" s="12">
        <f t="shared" ref="P4:P46" si="5">M4+N4-O4</f>
        <v>978007.267401046</v>
      </c>
      <c r="Q4" s="12">
        <f t="shared" ref="Q4:Q46" si="6">P4-L4</f>
        <v>-52.816582924337126</v>
      </c>
      <c r="S4" s="12">
        <f t="shared" ref="S4:S46" si="7">M4+N4-O4</f>
        <v>978007.267401046</v>
      </c>
      <c r="T4" s="12">
        <f t="shared" ref="T4:T46" si="8">S4-K4</f>
        <v>-99.544669175171293</v>
      </c>
    </row>
    <row r="5" spans="1:20" x14ac:dyDescent="0.25">
      <c r="A5" s="5" t="s">
        <v>45</v>
      </c>
      <c r="B5" s="6">
        <v>1112682.8859999999</v>
      </c>
      <c r="C5" s="6">
        <v>1251037.7069999999</v>
      </c>
      <c r="D5" s="6">
        <v>1696.383</v>
      </c>
      <c r="E5" s="27">
        <v>0.16200000000000001</v>
      </c>
      <c r="F5" s="27">
        <v>0.154</v>
      </c>
      <c r="G5" s="28">
        <v>6.5799999999999997E-2</v>
      </c>
      <c r="H5" s="28">
        <f t="shared" si="0"/>
        <v>1696.7648000000002</v>
      </c>
      <c r="I5" s="9">
        <v>6.8651949139999999</v>
      </c>
      <c r="J5" s="10">
        <v>-73.058051613999993</v>
      </c>
      <c r="K5" s="5">
        <f t="shared" si="1"/>
        <v>978105.69237794972</v>
      </c>
      <c r="L5" s="29">
        <f t="shared" si="2"/>
        <v>978059.67498592858</v>
      </c>
      <c r="M5" s="5">
        <v>977685.38999333291</v>
      </c>
      <c r="N5" s="12">
        <f t="shared" si="3"/>
        <v>523.90854020768006</v>
      </c>
      <c r="O5" s="5">
        <f t="shared" si="4"/>
        <v>189.86798112000002</v>
      </c>
      <c r="P5" s="12">
        <f t="shared" si="5"/>
        <v>978019.43055242056</v>
      </c>
      <c r="Q5" s="12">
        <f t="shared" si="6"/>
        <v>-40.244433508021757</v>
      </c>
      <c r="S5" s="12">
        <f t="shared" si="7"/>
        <v>978019.43055242056</v>
      </c>
      <c r="T5" s="12">
        <f t="shared" si="8"/>
        <v>-86.261825529159978</v>
      </c>
    </row>
    <row r="6" spans="1:20" x14ac:dyDescent="0.25">
      <c r="A6" s="5" t="s">
        <v>46</v>
      </c>
      <c r="B6" s="6">
        <v>1107679.3219999999</v>
      </c>
      <c r="C6" s="6">
        <v>1238865.3160000001</v>
      </c>
      <c r="D6" s="6">
        <v>1286.9649999999999</v>
      </c>
      <c r="E6" s="27">
        <v>0.16200000000000001</v>
      </c>
      <c r="F6" s="27">
        <v>1.5599999999999999E-2</v>
      </c>
      <c r="G6" s="28">
        <v>6.5799999999999997E-2</v>
      </c>
      <c r="H6" s="28">
        <f t="shared" si="0"/>
        <v>1287.2084</v>
      </c>
      <c r="I6" s="9">
        <v>6.7552371659999997</v>
      </c>
      <c r="J6" s="10">
        <v>73.103536921</v>
      </c>
      <c r="K6" s="5">
        <f t="shared" si="1"/>
        <v>978103.35461466922</v>
      </c>
      <c r="L6" s="29">
        <f t="shared" si="2"/>
        <v>978058.82101914287</v>
      </c>
      <c r="M6" s="10">
        <v>977761.47214640374</v>
      </c>
      <c r="N6" s="12">
        <f t="shared" si="3"/>
        <v>397.45017918044005</v>
      </c>
      <c r="O6" s="5">
        <f t="shared" si="4"/>
        <v>144.03861996000001</v>
      </c>
      <c r="P6" s="12">
        <f t="shared" si="5"/>
        <v>978014.88370562426</v>
      </c>
      <c r="Q6" s="12">
        <f t="shared" si="6"/>
        <v>-43.937313518603332</v>
      </c>
      <c r="S6" s="12">
        <f t="shared" si="7"/>
        <v>978014.88370562426</v>
      </c>
      <c r="T6" s="12">
        <f t="shared" si="8"/>
        <v>-88.470909044961445</v>
      </c>
    </row>
    <row r="7" spans="1:20" x14ac:dyDescent="0.25">
      <c r="A7" s="5" t="s">
        <v>14</v>
      </c>
      <c r="B7" s="6">
        <v>1109997.446</v>
      </c>
      <c r="C7" s="6">
        <v>1247657.3700000001</v>
      </c>
      <c r="D7" s="6">
        <v>1679.16</v>
      </c>
      <c r="E7" s="27"/>
      <c r="F7" s="27">
        <v>0.16200000000000001</v>
      </c>
      <c r="G7" s="28">
        <v>6.5799999999999997E-2</v>
      </c>
      <c r="H7" s="28">
        <f t="shared" si="0"/>
        <v>1679.3878000000002</v>
      </c>
      <c r="I7" s="9">
        <v>6.8346842130000001</v>
      </c>
      <c r="J7" s="10">
        <v>-73.082400000000007</v>
      </c>
      <c r="K7" s="5">
        <f t="shared" si="1"/>
        <v>978105.03997766168</v>
      </c>
      <c r="L7" s="29">
        <f t="shared" si="2"/>
        <v>978059.43667395751</v>
      </c>
      <c r="M7" s="10">
        <v>977688.56115599745</v>
      </c>
      <c r="N7" s="12">
        <f t="shared" si="3"/>
        <v>518.5430595569801</v>
      </c>
      <c r="O7" s="5">
        <f t="shared" si="4"/>
        <v>187.92349482000003</v>
      </c>
      <c r="P7" s="12">
        <f t="shared" si="5"/>
        <v>978019.18072073441</v>
      </c>
      <c r="Q7" s="12">
        <f t="shared" si="6"/>
        <v>-40.255953223095275</v>
      </c>
      <c r="S7" s="12">
        <f t="shared" si="7"/>
        <v>978019.18072073441</v>
      </c>
      <c r="T7" s="12">
        <f t="shared" si="8"/>
        <v>-85.859256927273236</v>
      </c>
    </row>
    <row r="8" spans="1:20" x14ac:dyDescent="0.25">
      <c r="A8" s="5" t="s">
        <v>15</v>
      </c>
      <c r="B8" s="6">
        <v>1108511.6680000001</v>
      </c>
      <c r="C8" s="6">
        <v>1243582.013</v>
      </c>
      <c r="D8" s="6">
        <v>1699.376</v>
      </c>
      <c r="E8" s="27">
        <v>0.30399999999999999</v>
      </c>
      <c r="F8" s="27">
        <v>0.15</v>
      </c>
      <c r="G8" s="28">
        <v>6.5799999999999997E-2</v>
      </c>
      <c r="H8" s="28">
        <f t="shared" si="0"/>
        <v>1699.8958000000002</v>
      </c>
      <c r="I8" s="9">
        <v>6.7978661640000002</v>
      </c>
      <c r="J8" s="10">
        <v>-73.095920000000007</v>
      </c>
      <c r="K8" s="5">
        <f t="shared" si="1"/>
        <v>978104.25651917898</v>
      </c>
      <c r="L8" s="29">
        <f t="shared" si="2"/>
        <v>978059.15048350708</v>
      </c>
      <c r="M8" s="10">
        <v>977685.4533876041</v>
      </c>
      <c r="N8" s="12">
        <f t="shared" si="3"/>
        <v>524.87529625978016</v>
      </c>
      <c r="O8" s="5">
        <f t="shared" si="4"/>
        <v>190.21834002000003</v>
      </c>
      <c r="P8" s="12">
        <f t="shared" si="5"/>
        <v>978020.11034384381</v>
      </c>
      <c r="Q8" s="12">
        <f t="shared" si="6"/>
        <v>-39.040139663266018</v>
      </c>
      <c r="S8" s="12">
        <f t="shared" si="7"/>
        <v>978020.11034384381</v>
      </c>
      <c r="T8" s="12">
        <f t="shared" si="8"/>
        <v>-84.146175335161388</v>
      </c>
    </row>
    <row r="9" spans="1:20" x14ac:dyDescent="0.25">
      <c r="A9" s="5" t="s">
        <v>16</v>
      </c>
      <c r="B9" s="6">
        <v>1112044.2390000001</v>
      </c>
      <c r="C9" s="6">
        <v>1257574.4029999999</v>
      </c>
      <c r="D9" s="6">
        <v>1609.9970000000001</v>
      </c>
      <c r="E9" s="27"/>
      <c r="F9" s="27">
        <v>0.13600000000000001</v>
      </c>
      <c r="G9" s="28">
        <v>6.5799999999999997E-2</v>
      </c>
      <c r="H9" s="28">
        <f t="shared" si="0"/>
        <v>1610.1988000000001</v>
      </c>
      <c r="I9" s="9">
        <v>6.924305178</v>
      </c>
      <c r="J9" s="10">
        <v>-73.0637033</v>
      </c>
      <c r="K9" s="5">
        <f t="shared" si="1"/>
        <v>978106.96445246763</v>
      </c>
      <c r="L9" s="29">
        <f t="shared" si="2"/>
        <v>978060.1396448859</v>
      </c>
      <c r="M9" s="5">
        <v>977698.1443289459</v>
      </c>
      <c r="N9" s="12">
        <f t="shared" si="3"/>
        <v>497.17963429708004</v>
      </c>
      <c r="O9" s="5">
        <f t="shared" si="4"/>
        <v>180.18124572000002</v>
      </c>
      <c r="P9" s="12">
        <f t="shared" si="5"/>
        <v>978015.14271752292</v>
      </c>
      <c r="Q9" s="12">
        <f t="shared" si="6"/>
        <v>-44.996927362983115</v>
      </c>
      <c r="S9" s="12">
        <f t="shared" si="7"/>
        <v>978015.14271752292</v>
      </c>
      <c r="T9" s="12">
        <f t="shared" si="8"/>
        <v>-91.821734944707714</v>
      </c>
    </row>
    <row r="10" spans="1:20" x14ac:dyDescent="0.25">
      <c r="A10" s="5" t="s">
        <v>17</v>
      </c>
      <c r="B10" s="6">
        <v>1113372.9939999999</v>
      </c>
      <c r="C10" s="6">
        <v>1258413.9180000001</v>
      </c>
      <c r="D10" s="6">
        <v>1625.5709999999999</v>
      </c>
      <c r="E10" s="27"/>
      <c r="F10" s="27">
        <v>0.12</v>
      </c>
      <c r="G10" s="28">
        <v>6.5799999999999997E-2</v>
      </c>
      <c r="H10" s="28">
        <f t="shared" si="0"/>
        <v>1625.7567999999999</v>
      </c>
      <c r="I10" s="9">
        <v>6.9318693800000002</v>
      </c>
      <c r="J10" s="10">
        <v>-73.051665287000006</v>
      </c>
      <c r="K10" s="5">
        <f t="shared" si="1"/>
        <v>978107.12801156065</v>
      </c>
      <c r="L10" s="29">
        <f t="shared" si="2"/>
        <v>978060.199388162</v>
      </c>
      <c r="M10" s="5">
        <v>977691.85520126543</v>
      </c>
      <c r="N10" s="12">
        <f t="shared" si="3"/>
        <v>501.98346395487999</v>
      </c>
      <c r="O10" s="5">
        <f t="shared" si="4"/>
        <v>181.92218591999998</v>
      </c>
      <c r="P10" s="12">
        <f t="shared" si="5"/>
        <v>978011.91647930036</v>
      </c>
      <c r="Q10" s="12">
        <f t="shared" si="6"/>
        <v>-48.282908861641772</v>
      </c>
      <c r="S10" s="12">
        <f t="shared" si="7"/>
        <v>978011.91647930036</v>
      </c>
      <c r="T10" s="12">
        <f t="shared" si="8"/>
        <v>-95.211532260291278</v>
      </c>
    </row>
    <row r="11" spans="1:20" x14ac:dyDescent="0.25">
      <c r="A11" s="5" t="s">
        <v>18</v>
      </c>
      <c r="B11" s="6">
        <v>1111830.064</v>
      </c>
      <c r="C11" s="6">
        <v>1255600.5430000001</v>
      </c>
      <c r="D11" s="6">
        <v>1650.8630000000001</v>
      </c>
      <c r="E11" s="27"/>
      <c r="F11" s="27">
        <v>0.13800000000000001</v>
      </c>
      <c r="G11" s="28">
        <v>6.5799999999999997E-2</v>
      </c>
      <c r="H11" s="28">
        <f t="shared" si="0"/>
        <v>1651.0668000000001</v>
      </c>
      <c r="I11" s="9">
        <v>6.9064637170000003</v>
      </c>
      <c r="J11" s="10">
        <v>-73.065678978999998</v>
      </c>
      <c r="K11" s="5">
        <f t="shared" si="1"/>
        <v>978106.57936663169</v>
      </c>
      <c r="L11" s="29">
        <f t="shared" si="2"/>
        <v>978059.99898355547</v>
      </c>
      <c r="M11" s="5">
        <v>977692.13858155895</v>
      </c>
      <c r="N11" s="12">
        <f t="shared" si="3"/>
        <v>509.79840987588005</v>
      </c>
      <c r="O11" s="5">
        <f t="shared" si="4"/>
        <v>184.75437492</v>
      </c>
      <c r="P11" s="12">
        <f t="shared" si="5"/>
        <v>978017.18261651474</v>
      </c>
      <c r="Q11" s="12">
        <f t="shared" si="6"/>
        <v>-42.816367040737532</v>
      </c>
      <c r="S11" s="12">
        <f t="shared" si="7"/>
        <v>978017.18261651474</v>
      </c>
      <c r="T11" s="12">
        <f t="shared" si="8"/>
        <v>-89.396750116953626</v>
      </c>
    </row>
    <row r="12" spans="1:20" x14ac:dyDescent="0.25">
      <c r="A12" s="5" t="s">
        <v>19</v>
      </c>
      <c r="B12" s="6">
        <v>1112908.3570000001</v>
      </c>
      <c r="C12" s="6">
        <v>1256854.956</v>
      </c>
      <c r="D12" s="6">
        <v>1629.816</v>
      </c>
      <c r="E12" s="27"/>
      <c r="F12" s="27">
        <v>0.122</v>
      </c>
      <c r="G12" s="28">
        <v>6.5799999999999997E-2</v>
      </c>
      <c r="H12" s="28">
        <f t="shared" si="0"/>
        <v>1630.0038000000002</v>
      </c>
      <c r="I12" s="9">
        <v>6.917783977</v>
      </c>
      <c r="J12" s="10">
        <v>-73.055899370999995</v>
      </c>
      <c r="K12" s="5">
        <f t="shared" si="1"/>
        <v>978106.82358703401</v>
      </c>
      <c r="L12" s="29">
        <f t="shared" si="2"/>
        <v>978060.08819074265</v>
      </c>
      <c r="M12" s="5">
        <v>977696.58979798132</v>
      </c>
      <c r="N12" s="12">
        <f t="shared" si="3"/>
        <v>503.29480632258009</v>
      </c>
      <c r="O12" s="5">
        <f t="shared" si="4"/>
        <v>182.39742522000003</v>
      </c>
      <c r="P12" s="12">
        <f t="shared" si="5"/>
        <v>978017.48717908387</v>
      </c>
      <c r="Q12" s="12">
        <f t="shared" si="6"/>
        <v>-42.601011658785865</v>
      </c>
      <c r="S12" s="12">
        <f t="shared" si="7"/>
        <v>978017.48717908387</v>
      </c>
      <c r="T12" s="12">
        <f t="shared" si="8"/>
        <v>-89.336407950147986</v>
      </c>
    </row>
    <row r="13" spans="1:20" x14ac:dyDescent="0.25">
      <c r="A13" s="5" t="s">
        <v>20</v>
      </c>
      <c r="B13" s="6">
        <v>1111468.1869999999</v>
      </c>
      <c r="C13" s="6">
        <v>1254417.611</v>
      </c>
      <c r="D13" s="6">
        <v>1653.4559999999999</v>
      </c>
      <c r="E13" s="27"/>
      <c r="F13" s="27">
        <v>0.15</v>
      </c>
      <c r="G13" s="28">
        <v>6.5799999999999997E-2</v>
      </c>
      <c r="H13" s="28">
        <f t="shared" si="0"/>
        <v>1653.6718000000001</v>
      </c>
      <c r="I13" s="9">
        <v>6.8957757969999998</v>
      </c>
      <c r="J13" s="10">
        <v>-73.068975503000004</v>
      </c>
      <c r="K13" s="5">
        <f t="shared" si="1"/>
        <v>978106.34914948791</v>
      </c>
      <c r="L13" s="29">
        <f t="shared" si="2"/>
        <v>978059.9148909098</v>
      </c>
      <c r="M13" s="5">
        <v>977691.76240349701</v>
      </c>
      <c r="N13" s="12">
        <f t="shared" si="3"/>
        <v>510.60275338138007</v>
      </c>
      <c r="O13" s="5">
        <f t="shared" si="4"/>
        <v>185.04587442000002</v>
      </c>
      <c r="P13" s="12">
        <f t="shared" si="5"/>
        <v>978017.3192824584</v>
      </c>
      <c r="Q13" s="12">
        <f t="shared" si="6"/>
        <v>-42.595608451403677</v>
      </c>
      <c r="S13" s="12">
        <f t="shared" si="7"/>
        <v>978017.3192824584</v>
      </c>
      <c r="T13" s="12">
        <f t="shared" si="8"/>
        <v>-89.029867029516026</v>
      </c>
    </row>
    <row r="14" spans="1:20" x14ac:dyDescent="0.25">
      <c r="A14" s="5" t="s">
        <v>21</v>
      </c>
      <c r="B14" s="6">
        <v>1112831.8419999999</v>
      </c>
      <c r="C14" s="6">
        <v>1254435.112</v>
      </c>
      <c r="D14" s="6">
        <v>1673.0730000000001</v>
      </c>
      <c r="E14" s="27"/>
      <c r="F14" s="27">
        <v>0.152</v>
      </c>
      <c r="G14" s="28">
        <v>6.5799999999999997E-2</v>
      </c>
      <c r="H14" s="28">
        <f t="shared" si="0"/>
        <v>1673.2908000000002</v>
      </c>
      <c r="I14" s="9">
        <v>6.8959078050000002</v>
      </c>
      <c r="J14" s="10">
        <v>-73.056638527000004</v>
      </c>
      <c r="K14" s="5">
        <f t="shared" si="1"/>
        <v>978106.35199079162</v>
      </c>
      <c r="L14" s="29">
        <f t="shared" si="2"/>
        <v>978059.91592877067</v>
      </c>
      <c r="M14" s="5">
        <v>977686.58439630421</v>
      </c>
      <c r="N14" s="12">
        <f t="shared" si="3"/>
        <v>516.6604943542801</v>
      </c>
      <c r="O14" s="5">
        <f t="shared" si="4"/>
        <v>187.24124052000002</v>
      </c>
      <c r="P14" s="12">
        <f t="shared" si="5"/>
        <v>978016.0036501385</v>
      </c>
      <c r="Q14" s="12">
        <f t="shared" si="6"/>
        <v>-43.912278632167727</v>
      </c>
      <c r="S14" s="12">
        <f t="shared" si="7"/>
        <v>978016.0036501385</v>
      </c>
      <c r="T14" s="12">
        <f t="shared" si="8"/>
        <v>-90.348340653115883</v>
      </c>
    </row>
    <row r="15" spans="1:20" x14ac:dyDescent="0.25">
      <c r="A15" s="5" t="s">
        <v>22</v>
      </c>
      <c r="B15" s="6">
        <v>1114857.943</v>
      </c>
      <c r="C15" s="6">
        <v>1253988.969</v>
      </c>
      <c r="D15" s="6">
        <v>1704.6320000000001</v>
      </c>
      <c r="E15" s="27"/>
      <c r="F15" s="27">
        <v>0.14000000000000001</v>
      </c>
      <c r="G15" s="28">
        <v>6.5799999999999997E-2</v>
      </c>
      <c r="H15" s="28">
        <f t="shared" si="0"/>
        <v>1704.8378000000002</v>
      </c>
      <c r="I15" s="9">
        <v>6.8918347329999996</v>
      </c>
      <c r="J15" s="10">
        <v>-73.038317781000003</v>
      </c>
      <c r="K15" s="5">
        <f t="shared" si="1"/>
        <v>978106.26434777537</v>
      </c>
      <c r="L15" s="29">
        <f t="shared" si="2"/>
        <v>978059.8839148191</v>
      </c>
      <c r="M15" s="5">
        <v>977676.92312523199</v>
      </c>
      <c r="N15" s="12">
        <f t="shared" si="3"/>
        <v>526.40123315198014</v>
      </c>
      <c r="O15" s="5">
        <f t="shared" si="4"/>
        <v>190.77134982000004</v>
      </c>
      <c r="P15" s="12">
        <f t="shared" si="5"/>
        <v>978012.55300856405</v>
      </c>
      <c r="Q15" s="12">
        <f t="shared" si="6"/>
        <v>-47.330906255054288</v>
      </c>
      <c r="S15" s="12">
        <f t="shared" si="7"/>
        <v>978012.55300856405</v>
      </c>
      <c r="T15" s="12">
        <f t="shared" si="8"/>
        <v>-93.71133921132423</v>
      </c>
    </row>
    <row r="16" spans="1:20" x14ac:dyDescent="0.25">
      <c r="A16" s="5" t="s">
        <v>23</v>
      </c>
      <c r="B16" s="6">
        <v>1115276.936</v>
      </c>
      <c r="C16" s="6">
        <v>1255113.9509999999</v>
      </c>
      <c r="D16" s="6">
        <v>1701.8579999999999</v>
      </c>
      <c r="E16" s="27"/>
      <c r="F16" s="27">
        <v>0.14199999999999999</v>
      </c>
      <c r="G16" s="28">
        <v>6.5799999999999997E-2</v>
      </c>
      <c r="H16" s="28">
        <f t="shared" si="0"/>
        <v>1702.0658000000001</v>
      </c>
      <c r="I16" s="9">
        <v>6.9019972970000003</v>
      </c>
      <c r="J16" s="10">
        <v>-73.034505072000002</v>
      </c>
      <c r="K16" s="5">
        <f t="shared" si="1"/>
        <v>978106.4831175321</v>
      </c>
      <c r="L16" s="29">
        <f t="shared" si="2"/>
        <v>978059.96382618882</v>
      </c>
      <c r="M16" s="5">
        <v>977676.81840203062</v>
      </c>
      <c r="N16" s="12">
        <f t="shared" si="3"/>
        <v>525.54532520678003</v>
      </c>
      <c r="O16" s="5">
        <f t="shared" si="4"/>
        <v>190.46116302000001</v>
      </c>
      <c r="P16" s="12">
        <f t="shared" si="5"/>
        <v>978011.90256421745</v>
      </c>
      <c r="Q16" s="12">
        <f t="shared" si="6"/>
        <v>-48.061261971364729</v>
      </c>
      <c r="S16" s="12">
        <f t="shared" si="7"/>
        <v>978011.90256421745</v>
      </c>
      <c r="T16" s="12">
        <f t="shared" si="8"/>
        <v>-94.580553314648569</v>
      </c>
    </row>
    <row r="17" spans="1:20" x14ac:dyDescent="0.25">
      <c r="A17" s="5" t="s">
        <v>24</v>
      </c>
      <c r="B17" s="6">
        <v>1110977.7609999999</v>
      </c>
      <c r="C17" s="6">
        <v>1252875.9210000001</v>
      </c>
      <c r="D17" s="6">
        <v>1644.6279999999999</v>
      </c>
      <c r="E17" s="27"/>
      <c r="F17" s="27">
        <v>0.15</v>
      </c>
      <c r="G17" s="28">
        <v>6.5799999999999997E-2</v>
      </c>
      <c r="H17" s="28">
        <f t="shared" si="0"/>
        <v>1644.8438000000001</v>
      </c>
      <c r="I17" s="9">
        <v>6.8818467429999997</v>
      </c>
      <c r="J17" s="10">
        <v>-73.073441591999995</v>
      </c>
      <c r="K17" s="5">
        <f t="shared" si="1"/>
        <v>978106.04964526452</v>
      </c>
      <c r="L17" s="29">
        <f t="shared" si="2"/>
        <v>978059.80548871239</v>
      </c>
      <c r="M17" s="10">
        <v>977692.14397893474</v>
      </c>
      <c r="N17" s="12">
        <f t="shared" si="3"/>
        <v>507.87693976658005</v>
      </c>
      <c r="O17" s="5">
        <f t="shared" si="4"/>
        <v>184.05802122</v>
      </c>
      <c r="P17" s="12">
        <f t="shared" si="5"/>
        <v>978015.96289748128</v>
      </c>
      <c r="Q17" s="12">
        <f t="shared" si="6"/>
        <v>-43.84259123110678</v>
      </c>
      <c r="S17" s="12">
        <f t="shared" si="7"/>
        <v>978015.96289748128</v>
      </c>
      <c r="T17" s="12">
        <f t="shared" si="8"/>
        <v>-90.086747783236206</v>
      </c>
    </row>
    <row r="18" spans="1:20" x14ac:dyDescent="0.25">
      <c r="A18" s="5" t="s">
        <v>25</v>
      </c>
      <c r="B18" s="6">
        <v>1111940.5870000001</v>
      </c>
      <c r="C18" s="6">
        <v>1251918.297</v>
      </c>
      <c r="D18" s="6">
        <v>1700.0840000000001</v>
      </c>
      <c r="E18" s="27"/>
      <c r="F18" s="27">
        <v>0.13800000000000001</v>
      </c>
      <c r="G18" s="28">
        <v>6.5799999999999997E-2</v>
      </c>
      <c r="H18" s="28">
        <f t="shared" si="0"/>
        <v>1700.2878000000001</v>
      </c>
      <c r="I18" s="9">
        <v>6.8731705329999997</v>
      </c>
      <c r="J18" s="10">
        <v>-73.064749727999995</v>
      </c>
      <c r="K18" s="5">
        <f t="shared" si="1"/>
        <v>978105.86338965036</v>
      </c>
      <c r="L18" s="29">
        <f t="shared" si="2"/>
        <v>978059.73745330703</v>
      </c>
      <c r="M18" s="10">
        <v>977686.22460512607</v>
      </c>
      <c r="N18" s="12">
        <f t="shared" si="3"/>
        <v>524.9963337469801</v>
      </c>
      <c r="O18" s="5">
        <f t="shared" si="4"/>
        <v>190.26220481999999</v>
      </c>
      <c r="P18" s="12">
        <f t="shared" si="5"/>
        <v>978020.95873405295</v>
      </c>
      <c r="Q18" s="12">
        <f t="shared" si="6"/>
        <v>-38.778719254070893</v>
      </c>
      <c r="S18" s="12">
        <f t="shared" si="7"/>
        <v>978020.95873405295</v>
      </c>
      <c r="T18" s="12">
        <f t="shared" si="8"/>
        <v>-84.904655597405508</v>
      </c>
    </row>
    <row r="19" spans="1:20" x14ac:dyDescent="0.25">
      <c r="A19" s="5" t="s">
        <v>26</v>
      </c>
      <c r="B19" s="6">
        <v>1116131.825</v>
      </c>
      <c r="C19" s="6">
        <v>1252031.7590000001</v>
      </c>
      <c r="D19" s="6">
        <v>1741.7860000000001</v>
      </c>
      <c r="E19" s="27"/>
      <c r="F19" s="27">
        <v>0.14199999999999999</v>
      </c>
      <c r="G19" s="28">
        <v>6.5799999999999997E-2</v>
      </c>
      <c r="H19" s="28">
        <f t="shared" si="0"/>
        <v>1741.9938000000002</v>
      </c>
      <c r="I19" s="9">
        <v>6.8741146640000004</v>
      </c>
      <c r="J19" s="10">
        <v>-73.026832419000002</v>
      </c>
      <c r="K19" s="5">
        <f t="shared" si="1"/>
        <v>978105.88364646619</v>
      </c>
      <c r="L19" s="29">
        <f t="shared" si="2"/>
        <v>978059.74485272635</v>
      </c>
      <c r="M19" s="5">
        <v>977665.23765986308</v>
      </c>
      <c r="N19" s="12">
        <f t="shared" si="3"/>
        <v>537.87385783158004</v>
      </c>
      <c r="O19" s="5">
        <f t="shared" si="4"/>
        <v>194.92910622000002</v>
      </c>
      <c r="P19" s="12">
        <f t="shared" si="5"/>
        <v>978008.18241147464</v>
      </c>
      <c r="Q19" s="12">
        <f t="shared" si="6"/>
        <v>-51.562441251706332</v>
      </c>
      <c r="S19" s="12">
        <f t="shared" si="7"/>
        <v>978008.18241147464</v>
      </c>
      <c r="T19" s="12">
        <f t="shared" si="8"/>
        <v>-97.701234991545789</v>
      </c>
    </row>
    <row r="20" spans="1:20" x14ac:dyDescent="0.25">
      <c r="A20" s="5" t="s">
        <v>27</v>
      </c>
      <c r="B20" s="6">
        <v>1115883.169</v>
      </c>
      <c r="C20" s="6">
        <v>1253503.254</v>
      </c>
      <c r="D20" s="6">
        <v>1733.442</v>
      </c>
      <c r="E20" s="27"/>
      <c r="F20" s="27">
        <v>0.15</v>
      </c>
      <c r="G20" s="28">
        <v>6.5799999999999997E-2</v>
      </c>
      <c r="H20" s="28">
        <f t="shared" si="0"/>
        <v>1733.6578000000002</v>
      </c>
      <c r="I20" s="9">
        <v>6.8874231840000002</v>
      </c>
      <c r="J20" s="10">
        <v>-73.029052633000006</v>
      </c>
      <c r="K20" s="5">
        <f t="shared" si="1"/>
        <v>978106.16947902518</v>
      </c>
      <c r="L20" s="29">
        <f t="shared" si="2"/>
        <v>978059.84926139994</v>
      </c>
      <c r="M20" s="5">
        <v>977669.7980084822</v>
      </c>
      <c r="N20" s="12">
        <f t="shared" si="3"/>
        <v>535.29995861398004</v>
      </c>
      <c r="O20" s="5">
        <f t="shared" si="4"/>
        <v>193.99630782000003</v>
      </c>
      <c r="P20" s="12">
        <f t="shared" si="5"/>
        <v>978011.10165927617</v>
      </c>
      <c r="Q20" s="12">
        <f t="shared" si="6"/>
        <v>-48.747602123767138</v>
      </c>
      <c r="S20" s="12">
        <f t="shared" si="7"/>
        <v>978011.10165927617</v>
      </c>
      <c r="T20" s="12">
        <f t="shared" si="8"/>
        <v>-95.067819749005139</v>
      </c>
    </row>
    <row r="21" spans="1:20" x14ac:dyDescent="0.25">
      <c r="A21" s="5" t="s">
        <v>28</v>
      </c>
      <c r="B21" s="6">
        <v>1110710.5260000001</v>
      </c>
      <c r="C21" s="6">
        <v>1250728.3670000001</v>
      </c>
      <c r="D21" s="6">
        <v>1687.3820000000001</v>
      </c>
      <c r="E21" s="27"/>
      <c r="F21" s="27">
        <v>0.15</v>
      </c>
      <c r="G21" s="28">
        <v>6.5799999999999997E-2</v>
      </c>
      <c r="H21" s="28">
        <f t="shared" si="0"/>
        <v>1687.5978000000002</v>
      </c>
      <c r="I21" s="9">
        <v>6.862435767</v>
      </c>
      <c r="J21" s="10">
        <v>-73.075899778999997</v>
      </c>
      <c r="K21" s="5">
        <f t="shared" si="1"/>
        <v>978105.6332623557</v>
      </c>
      <c r="L21" s="29">
        <f t="shared" si="2"/>
        <v>978059.65339204774</v>
      </c>
      <c r="M21" s="10">
        <v>977687.07368844771</v>
      </c>
      <c r="N21" s="12">
        <f t="shared" si="3"/>
        <v>521.07805386798009</v>
      </c>
      <c r="O21" s="5">
        <f t="shared" si="4"/>
        <v>188.84219382000003</v>
      </c>
      <c r="P21" s="12">
        <f t="shared" si="5"/>
        <v>978019.30954849569</v>
      </c>
      <c r="Q21" s="12">
        <f t="shared" si="6"/>
        <v>-40.343843552051112</v>
      </c>
      <c r="S21" s="12">
        <f t="shared" si="7"/>
        <v>978019.30954849569</v>
      </c>
      <c r="T21" s="12">
        <f t="shared" si="8"/>
        <v>-86.323713860008866</v>
      </c>
    </row>
    <row r="22" spans="1:20" x14ac:dyDescent="0.25">
      <c r="A22" s="5" t="s">
        <v>29</v>
      </c>
      <c r="B22" s="6">
        <v>1111924.453</v>
      </c>
      <c r="C22" s="6">
        <v>1250316.1780000001</v>
      </c>
      <c r="D22" s="6">
        <v>1726.6389999999999</v>
      </c>
      <c r="E22" s="27"/>
      <c r="F22" s="27">
        <v>0.152</v>
      </c>
      <c r="G22" s="28">
        <v>6.5799999999999997E-2</v>
      </c>
      <c r="H22" s="28">
        <f t="shared" si="0"/>
        <v>1726.8568</v>
      </c>
      <c r="I22" s="9">
        <v>6.858686123</v>
      </c>
      <c r="J22" s="10">
        <v>-73.064926305</v>
      </c>
      <c r="K22" s="5">
        <f t="shared" si="1"/>
        <v>978105.55296255136</v>
      </c>
      <c r="L22" s="29">
        <f t="shared" si="2"/>
        <v>978059.62405990076</v>
      </c>
      <c r="M22" s="10">
        <v>977683.71530931024</v>
      </c>
      <c r="N22" s="12">
        <f t="shared" si="3"/>
        <v>533.20001996488008</v>
      </c>
      <c r="O22" s="5">
        <f t="shared" si="4"/>
        <v>193.23527591999999</v>
      </c>
      <c r="P22" s="12">
        <f t="shared" si="5"/>
        <v>978023.68005335506</v>
      </c>
      <c r="Q22" s="12">
        <f t="shared" si="6"/>
        <v>-35.944006545701995</v>
      </c>
      <c r="S22" s="12">
        <f t="shared" si="7"/>
        <v>978023.68005335506</v>
      </c>
      <c r="T22" s="12">
        <f t="shared" si="8"/>
        <v>-81.872909196303226</v>
      </c>
    </row>
    <row r="23" spans="1:20" x14ac:dyDescent="0.25">
      <c r="A23" s="5" t="s">
        <v>30</v>
      </c>
      <c r="B23" s="6">
        <v>1114483.6089999999</v>
      </c>
      <c r="C23" s="6">
        <v>1248651.719</v>
      </c>
      <c r="D23" s="6">
        <v>1754.133</v>
      </c>
      <c r="E23" s="27"/>
      <c r="F23" s="27">
        <v>0.152</v>
      </c>
      <c r="G23" s="28">
        <v>6.5799999999999997E-2</v>
      </c>
      <c r="H23" s="28">
        <f t="shared" si="0"/>
        <v>1754.3508000000002</v>
      </c>
      <c r="I23" s="9">
        <v>6.8435884949999997</v>
      </c>
      <c r="J23" s="10">
        <v>-73.041808611999997</v>
      </c>
      <c r="K23" s="5">
        <f t="shared" si="1"/>
        <v>978105.23007935053</v>
      </c>
      <c r="L23" s="29">
        <f t="shared" si="2"/>
        <v>978059.50611561572</v>
      </c>
      <c r="M23" s="10">
        <v>977669.30060314829</v>
      </c>
      <c r="N23" s="12">
        <f t="shared" si="3"/>
        <v>541.68931760028011</v>
      </c>
      <c r="O23" s="5">
        <f t="shared" si="4"/>
        <v>196.31185452000003</v>
      </c>
      <c r="P23" s="12">
        <f t="shared" si="5"/>
        <v>978014.67806622863</v>
      </c>
      <c r="Q23" s="12">
        <f t="shared" si="6"/>
        <v>-44.82804938708432</v>
      </c>
      <c r="S23" s="12">
        <f t="shared" si="7"/>
        <v>978014.67806622863</v>
      </c>
      <c r="T23" s="12">
        <f t="shared" si="8"/>
        <v>-90.552013121894561</v>
      </c>
    </row>
    <row r="24" spans="1:20" x14ac:dyDescent="0.25">
      <c r="A24" s="5" t="s">
        <v>31</v>
      </c>
      <c r="B24" s="6">
        <v>1116273.132</v>
      </c>
      <c r="C24" s="6">
        <v>1251036.844</v>
      </c>
      <c r="D24" s="6">
        <v>1720.171</v>
      </c>
      <c r="E24" s="27"/>
      <c r="F24" s="27">
        <v>0.152</v>
      </c>
      <c r="G24" s="28">
        <v>6.5799999999999997E-2</v>
      </c>
      <c r="H24" s="28">
        <f t="shared" si="0"/>
        <v>1720.3888000000002</v>
      </c>
      <c r="I24" s="9">
        <v>6.8651169689999998</v>
      </c>
      <c r="J24" s="10">
        <v>-73.025573890000004</v>
      </c>
      <c r="K24" s="5">
        <f t="shared" si="1"/>
        <v>978105.69070763257</v>
      </c>
      <c r="L24" s="29">
        <f t="shared" si="2"/>
        <v>978059.67437579168</v>
      </c>
      <c r="M24" s="5">
        <v>977668.16232556722</v>
      </c>
      <c r="N24" s="12">
        <f t="shared" si="3"/>
        <v>531.20290142608007</v>
      </c>
      <c r="O24" s="5">
        <f t="shared" si="4"/>
        <v>192.51150672000003</v>
      </c>
      <c r="P24" s="12">
        <f t="shared" si="5"/>
        <v>978006.85372027336</v>
      </c>
      <c r="Q24" s="12">
        <f t="shared" si="6"/>
        <v>-52.82065551832784</v>
      </c>
      <c r="S24" s="12">
        <f t="shared" si="7"/>
        <v>978006.85372027336</v>
      </c>
      <c r="T24" s="12">
        <f t="shared" si="8"/>
        <v>-98.836987359216437</v>
      </c>
    </row>
    <row r="25" spans="1:20" x14ac:dyDescent="0.25">
      <c r="A25" s="5" t="s">
        <v>32</v>
      </c>
      <c r="B25" s="6">
        <v>1107744.791</v>
      </c>
      <c r="C25" s="6">
        <v>1245362.118</v>
      </c>
      <c r="D25" s="6">
        <v>1664.807</v>
      </c>
      <c r="E25" s="27"/>
      <c r="F25" s="27">
        <v>0.156</v>
      </c>
      <c r="G25" s="28">
        <v>6.5799999999999997E-2</v>
      </c>
      <c r="H25" s="28">
        <f t="shared" si="0"/>
        <v>1665.0288</v>
      </c>
      <c r="I25" s="9">
        <v>6.8139742879999998</v>
      </c>
      <c r="J25" s="10">
        <v>-73.102826707999995</v>
      </c>
      <c r="K25" s="5">
        <f t="shared" si="1"/>
        <v>978104.59877435165</v>
      </c>
      <c r="L25" s="29">
        <f t="shared" si="2"/>
        <v>978059.27550695091</v>
      </c>
      <c r="M25" s="10">
        <v>977680.92356113927</v>
      </c>
      <c r="N25" s="12">
        <f t="shared" si="3"/>
        <v>514.10944405008001</v>
      </c>
      <c r="O25" s="5">
        <f t="shared" si="4"/>
        <v>186.31672272</v>
      </c>
      <c r="P25" s="12">
        <f t="shared" si="5"/>
        <v>978008.71628246934</v>
      </c>
      <c r="Q25" s="12">
        <f t="shared" si="6"/>
        <v>-50.559224481577985</v>
      </c>
      <c r="S25" s="12">
        <f t="shared" si="7"/>
        <v>978008.71628246934</v>
      </c>
      <c r="T25" s="12">
        <f t="shared" si="8"/>
        <v>-95.882491882308386</v>
      </c>
    </row>
    <row r="26" spans="1:20" x14ac:dyDescent="0.25">
      <c r="A26" s="5" t="s">
        <v>33</v>
      </c>
      <c r="B26" s="6">
        <v>1113213.179</v>
      </c>
      <c r="C26" s="6">
        <v>1249278.406</v>
      </c>
      <c r="D26" s="6">
        <v>1727.473</v>
      </c>
      <c r="E26" s="27"/>
      <c r="F26" s="27">
        <v>0.14799999999999999</v>
      </c>
      <c r="G26" s="28">
        <v>6.5799999999999997E-2</v>
      </c>
      <c r="H26" s="28">
        <f t="shared" si="0"/>
        <v>1727.6867999999999</v>
      </c>
      <c r="I26" s="9">
        <v>6.8492789460000001</v>
      </c>
      <c r="J26" s="10">
        <v>-73.053288477999999</v>
      </c>
      <c r="K26" s="5">
        <f t="shared" si="1"/>
        <v>978105.35169508413</v>
      </c>
      <c r="L26" s="29">
        <f t="shared" si="2"/>
        <v>978059.550540086</v>
      </c>
      <c r="M26" s="10">
        <v>977677.03332220018</v>
      </c>
      <c r="N26" s="12">
        <f t="shared" si="3"/>
        <v>533.45629831788006</v>
      </c>
      <c r="O26" s="5">
        <f t="shared" si="4"/>
        <v>193.32815291999998</v>
      </c>
      <c r="P26" s="12">
        <f t="shared" si="5"/>
        <v>978017.16146759805</v>
      </c>
      <c r="Q26" s="12">
        <f t="shared" si="6"/>
        <v>-42.389072487945668</v>
      </c>
      <c r="S26" s="12">
        <f t="shared" si="7"/>
        <v>978017.16146759805</v>
      </c>
      <c r="T26" s="12">
        <f t="shared" si="8"/>
        <v>-88.190227486076765</v>
      </c>
    </row>
    <row r="27" spans="1:20" x14ac:dyDescent="0.25">
      <c r="A27" s="5" t="s">
        <v>34</v>
      </c>
      <c r="B27" s="6">
        <v>1114607.9450000001</v>
      </c>
      <c r="C27" s="6">
        <v>1247181.879</v>
      </c>
      <c r="D27" s="6">
        <v>1769.5940000000001</v>
      </c>
      <c r="E27" s="27"/>
      <c r="F27" s="27">
        <v>0.14799999999999999</v>
      </c>
      <c r="G27" s="28">
        <v>6.5799999999999997E-2</v>
      </c>
      <c r="H27" s="28">
        <f t="shared" si="0"/>
        <v>1769.8078</v>
      </c>
      <c r="I27" s="9">
        <v>6.8302973690000002</v>
      </c>
      <c r="J27" s="10">
        <v>-73.040712549999995</v>
      </c>
      <c r="K27" s="5">
        <f t="shared" si="1"/>
        <v>978104.94641047972</v>
      </c>
      <c r="L27" s="29">
        <f t="shared" si="2"/>
        <v>978059.40249497513</v>
      </c>
      <c r="M27" s="10">
        <v>977663.04606781749</v>
      </c>
      <c r="N27" s="12">
        <f t="shared" si="3"/>
        <v>546.46196157898009</v>
      </c>
      <c r="O27" s="5">
        <f t="shared" si="4"/>
        <v>198.04149282</v>
      </c>
      <c r="P27" s="12">
        <f t="shared" si="5"/>
        <v>978011.46653657639</v>
      </c>
      <c r="Q27" s="12">
        <f t="shared" si="6"/>
        <v>-47.935958398738876</v>
      </c>
      <c r="S27" s="12">
        <f t="shared" si="7"/>
        <v>978011.46653657639</v>
      </c>
      <c r="T27" s="12">
        <f t="shared" si="8"/>
        <v>-93.479873903328553</v>
      </c>
    </row>
    <row r="28" spans="1:20" x14ac:dyDescent="0.25">
      <c r="A28" s="5" t="s">
        <v>0</v>
      </c>
      <c r="B28" s="6">
        <v>1102275.72</v>
      </c>
      <c r="C28" s="6">
        <v>1247080.0449999999</v>
      </c>
      <c r="D28" s="6">
        <v>1032.078</v>
      </c>
      <c r="E28" s="27"/>
      <c r="F28" s="27">
        <v>0.152</v>
      </c>
      <c r="G28" s="28">
        <v>6.5799999999999997E-2</v>
      </c>
      <c r="H28" s="28">
        <f t="shared" si="0"/>
        <v>1032.2958000000001</v>
      </c>
      <c r="I28" s="9">
        <v>6.8296037329999999</v>
      </c>
      <c r="J28" s="10">
        <v>-73.152266716</v>
      </c>
      <c r="K28" s="5">
        <f t="shared" si="1"/>
        <v>978104.93162130401</v>
      </c>
      <c r="L28" s="29">
        <f t="shared" si="2"/>
        <v>978059.39709265763</v>
      </c>
      <c r="M28" s="10">
        <v>977808.26071207726</v>
      </c>
      <c r="N28" s="12">
        <f t="shared" si="3"/>
        <v>318.74104509978002</v>
      </c>
      <c r="O28" s="5">
        <f t="shared" si="4"/>
        <v>115.51390002000001</v>
      </c>
      <c r="P28" s="12">
        <f t="shared" si="5"/>
        <v>978011.48785715702</v>
      </c>
      <c r="Q28" s="12">
        <f t="shared" si="6"/>
        <v>-47.909235500614159</v>
      </c>
      <c r="S28" s="12">
        <f t="shared" si="7"/>
        <v>978011.48785715702</v>
      </c>
      <c r="T28" s="12">
        <f t="shared" si="8"/>
        <v>-93.443764146999456</v>
      </c>
    </row>
    <row r="29" spans="1:20" x14ac:dyDescent="0.25">
      <c r="A29" s="5" t="s">
        <v>1</v>
      </c>
      <c r="B29" s="6">
        <v>1101472.2439999999</v>
      </c>
      <c r="C29" s="6">
        <v>1245327.254</v>
      </c>
      <c r="D29" s="6">
        <v>1150.376</v>
      </c>
      <c r="E29" s="27"/>
      <c r="F29" s="27">
        <v>0.154</v>
      </c>
      <c r="G29" s="28">
        <v>6.5799999999999997E-2</v>
      </c>
      <c r="H29" s="28">
        <f t="shared" si="0"/>
        <v>1150.5958000000001</v>
      </c>
      <c r="I29" s="9">
        <v>6.813770216</v>
      </c>
      <c r="J29" s="10">
        <v>-73.159564930000002</v>
      </c>
      <c r="K29" s="5">
        <f t="shared" si="1"/>
        <v>978104.59443337063</v>
      </c>
      <c r="L29" s="29">
        <f t="shared" si="2"/>
        <v>978059.2739212272</v>
      </c>
      <c r="M29" s="10">
        <v>977784.65588170907</v>
      </c>
      <c r="N29" s="12">
        <f t="shared" si="3"/>
        <v>355.26842962978003</v>
      </c>
      <c r="O29" s="5">
        <f t="shared" si="4"/>
        <v>128.75167002000001</v>
      </c>
      <c r="P29" s="12">
        <f t="shared" si="5"/>
        <v>978011.17264131876</v>
      </c>
      <c r="Q29" s="12">
        <f t="shared" si="6"/>
        <v>-48.101279908441938</v>
      </c>
      <c r="S29" s="12">
        <f t="shared" si="7"/>
        <v>978011.17264131876</v>
      </c>
      <c r="T29" s="12">
        <f t="shared" si="8"/>
        <v>-93.421792051871307</v>
      </c>
    </row>
    <row r="30" spans="1:20" x14ac:dyDescent="0.25">
      <c r="A30" s="5" t="s">
        <v>2</v>
      </c>
      <c r="B30" s="6">
        <v>1101413.1880000001</v>
      </c>
      <c r="C30" s="6">
        <v>1246053.071</v>
      </c>
      <c r="D30" s="6">
        <v>1005.442</v>
      </c>
      <c r="E30" s="27"/>
      <c r="F30" s="27">
        <v>0.151</v>
      </c>
      <c r="G30" s="28">
        <v>6.5799999999999997E-2</v>
      </c>
      <c r="H30" s="28">
        <f t="shared" si="0"/>
        <v>1005.6587999999999</v>
      </c>
      <c r="I30" s="9">
        <v>6.8203335220000003</v>
      </c>
      <c r="J30" s="10">
        <v>-73.160086000000007</v>
      </c>
      <c r="K30" s="5">
        <f t="shared" si="1"/>
        <v>978104.7341109236</v>
      </c>
      <c r="L30" s="29">
        <f t="shared" si="2"/>
        <v>978059.32494418148</v>
      </c>
      <c r="M30" s="10">
        <v>977795.17399322533</v>
      </c>
      <c r="N30" s="12">
        <f t="shared" si="3"/>
        <v>310.51636258308002</v>
      </c>
      <c r="O30" s="5">
        <f t="shared" si="4"/>
        <v>112.53321971999999</v>
      </c>
      <c r="P30" s="12">
        <f t="shared" si="5"/>
        <v>977993.15713608835</v>
      </c>
      <c r="Q30" s="12">
        <f t="shared" si="6"/>
        <v>-66.167808093130589</v>
      </c>
      <c r="S30" s="12">
        <f t="shared" si="7"/>
        <v>977993.15713608835</v>
      </c>
      <c r="T30" s="12">
        <f t="shared" si="8"/>
        <v>-111.5769748352468</v>
      </c>
    </row>
    <row r="31" spans="1:20" x14ac:dyDescent="0.25">
      <c r="A31" s="5" t="s">
        <v>3</v>
      </c>
      <c r="B31" s="6">
        <v>1103878.2379999999</v>
      </c>
      <c r="C31" s="6">
        <v>1246336.2849999999</v>
      </c>
      <c r="D31" s="6">
        <v>1122.338</v>
      </c>
      <c r="E31" s="27"/>
      <c r="F31" s="27">
        <v>0.15</v>
      </c>
      <c r="G31" s="28">
        <v>6.5799999999999997E-2</v>
      </c>
      <c r="H31" s="28">
        <f t="shared" si="0"/>
        <v>1122.5538000000001</v>
      </c>
      <c r="I31" s="9">
        <v>6.8228512160000001</v>
      </c>
      <c r="J31" s="10">
        <v>-73.137783909000007</v>
      </c>
      <c r="K31" s="5">
        <f t="shared" si="1"/>
        <v>978104.78772658296</v>
      </c>
      <c r="L31" s="29">
        <f t="shared" si="2"/>
        <v>978059.34452945471</v>
      </c>
      <c r="M31" s="10">
        <v>977793.12477523601</v>
      </c>
      <c r="N31" s="12">
        <f t="shared" si="3"/>
        <v>346.60992652758006</v>
      </c>
      <c r="O31" s="5">
        <f t="shared" si="4"/>
        <v>125.61377022000002</v>
      </c>
      <c r="P31" s="12">
        <f t="shared" si="5"/>
        <v>978014.12093154364</v>
      </c>
      <c r="Q31" s="12">
        <f t="shared" si="6"/>
        <v>-45.223597911070101</v>
      </c>
      <c r="S31" s="12">
        <f t="shared" si="7"/>
        <v>978014.12093154364</v>
      </c>
      <c r="T31" s="12">
        <f t="shared" si="8"/>
        <v>-90.666795039316639</v>
      </c>
    </row>
    <row r="32" spans="1:20" x14ac:dyDescent="0.25">
      <c r="A32" s="15" t="s">
        <v>4</v>
      </c>
      <c r="B32" s="6">
        <v>1108088.8770000001</v>
      </c>
      <c r="C32" s="6">
        <v>1244861.629</v>
      </c>
      <c r="D32" s="6">
        <v>1689.184</v>
      </c>
      <c r="E32" s="27"/>
      <c r="F32" s="27">
        <v>0.152</v>
      </c>
      <c r="G32" s="28">
        <v>6.5799999999999997E-2</v>
      </c>
      <c r="H32" s="28">
        <f t="shared" si="0"/>
        <v>1689.4018000000001</v>
      </c>
      <c r="I32" s="9">
        <v>6.8094430309999998</v>
      </c>
      <c r="J32" s="10">
        <v>-73.099723507999997</v>
      </c>
      <c r="K32" s="5">
        <f t="shared" si="1"/>
        <v>978104.50241645041</v>
      </c>
      <c r="L32" s="29">
        <f t="shared" si="2"/>
        <v>978059.24030818033</v>
      </c>
      <c r="M32" s="10">
        <v>977678.81447691005</v>
      </c>
      <c r="N32" s="12">
        <f t="shared" si="3"/>
        <v>521.63507332438007</v>
      </c>
      <c r="O32" s="5">
        <f t="shared" si="4"/>
        <v>189.04406142000002</v>
      </c>
      <c r="P32" s="12">
        <f t="shared" si="5"/>
        <v>978011.40548881446</v>
      </c>
      <c r="Q32" s="12">
        <f t="shared" si="6"/>
        <v>-47.834819365874864</v>
      </c>
      <c r="S32" s="12">
        <f t="shared" si="7"/>
        <v>978011.40548881446</v>
      </c>
      <c r="T32" s="12">
        <f t="shared" si="8"/>
        <v>-93.096927635953762</v>
      </c>
    </row>
    <row r="33" spans="1:20" x14ac:dyDescent="0.25">
      <c r="A33" s="15" t="s">
        <v>5</v>
      </c>
      <c r="B33" s="6">
        <v>1109025.352</v>
      </c>
      <c r="C33" s="6">
        <v>1246138.2860000001</v>
      </c>
      <c r="D33" s="6">
        <v>1666.7909999999999</v>
      </c>
      <c r="E33" s="27"/>
      <c r="F33" s="27">
        <v>0.14799999999999999</v>
      </c>
      <c r="G33" s="28">
        <v>6.5799999999999997E-2</v>
      </c>
      <c r="H33" s="28">
        <f t="shared" si="0"/>
        <v>1667.0047999999999</v>
      </c>
      <c r="I33" s="9">
        <v>6.8209681660000001</v>
      </c>
      <c r="J33" s="10">
        <v>-73.091229307000006</v>
      </c>
      <c r="K33" s="5">
        <f t="shared" si="1"/>
        <v>978104.74762417504</v>
      </c>
      <c r="L33" s="29">
        <f t="shared" si="2"/>
        <v>978059.32988044177</v>
      </c>
      <c r="M33" s="10">
        <v>977702.02016420977</v>
      </c>
      <c r="N33" s="12">
        <f t="shared" si="3"/>
        <v>514.71957179167998</v>
      </c>
      <c r="O33" s="5">
        <f t="shared" si="4"/>
        <v>186.53783711999998</v>
      </c>
      <c r="P33" s="12">
        <f t="shared" si="5"/>
        <v>978030.20189888147</v>
      </c>
      <c r="Q33" s="12">
        <f t="shared" si="6"/>
        <v>-29.127981560304761</v>
      </c>
      <c r="S33" s="12">
        <f t="shared" si="7"/>
        <v>978030.20189888147</v>
      </c>
      <c r="T33" s="12">
        <f t="shared" si="8"/>
        <v>-74.545725293573923</v>
      </c>
    </row>
    <row r="34" spans="1:20" x14ac:dyDescent="0.25">
      <c r="A34" s="5" t="s">
        <v>35</v>
      </c>
      <c r="B34" s="6">
        <v>1110973.6040000001</v>
      </c>
      <c r="C34" s="6">
        <v>1245686.72</v>
      </c>
      <c r="D34" s="6">
        <v>1667.845</v>
      </c>
      <c r="E34" s="27"/>
      <c r="F34" s="27">
        <v>0.152</v>
      </c>
      <c r="G34" s="28">
        <v>6.5799999999999997E-2</v>
      </c>
      <c r="H34" s="28">
        <f t="shared" si="0"/>
        <v>1668.0628000000002</v>
      </c>
      <c r="I34" s="9">
        <v>6.8168427039999999</v>
      </c>
      <c r="J34" s="10">
        <v>-73.073615125000003</v>
      </c>
      <c r="K34" s="5">
        <f t="shared" si="1"/>
        <v>978104.65980429901</v>
      </c>
      <c r="L34" s="29">
        <f t="shared" si="2"/>
        <v>978059.29780066072</v>
      </c>
      <c r="M34" s="10">
        <v>977691.49093994591</v>
      </c>
      <c r="N34" s="12">
        <f t="shared" si="3"/>
        <v>515.04624949948004</v>
      </c>
      <c r="O34" s="5">
        <f t="shared" si="4"/>
        <v>186.65622732000003</v>
      </c>
      <c r="P34" s="12">
        <f t="shared" si="5"/>
        <v>978019.88096212537</v>
      </c>
      <c r="Q34" s="12">
        <f t="shared" si="6"/>
        <v>-39.416838535340503</v>
      </c>
      <c r="S34" s="12">
        <f t="shared" si="7"/>
        <v>978019.88096212537</v>
      </c>
      <c r="T34" s="12">
        <f t="shared" si="8"/>
        <v>-84.778842173633166</v>
      </c>
    </row>
    <row r="35" spans="1:20" x14ac:dyDescent="0.25">
      <c r="A35" s="5" t="s">
        <v>36</v>
      </c>
      <c r="B35" s="6">
        <v>1114394.371</v>
      </c>
      <c r="C35" s="6">
        <v>1245832.78</v>
      </c>
      <c r="D35" s="6">
        <v>1737.25</v>
      </c>
      <c r="E35" s="27"/>
      <c r="F35" s="27">
        <v>0.158</v>
      </c>
      <c r="G35" s="28">
        <v>6.5799999999999997E-2</v>
      </c>
      <c r="H35" s="28">
        <f t="shared" si="0"/>
        <v>1737.4738</v>
      </c>
      <c r="I35" s="9">
        <v>6.8181044139999996</v>
      </c>
      <c r="J35" s="10">
        <v>-73.042670615000006</v>
      </c>
      <c r="K35" s="5">
        <f t="shared" si="1"/>
        <v>978104.68665712292</v>
      </c>
      <c r="L35" s="29">
        <f t="shared" si="2"/>
        <v>978059.3076097538</v>
      </c>
      <c r="M35" s="10">
        <v>977667.80773912056</v>
      </c>
      <c r="N35" s="12">
        <f t="shared" si="3"/>
        <v>536.47822149958006</v>
      </c>
      <c r="O35" s="5">
        <f t="shared" si="4"/>
        <v>194.42331822</v>
      </c>
      <c r="P35" s="12">
        <f t="shared" si="5"/>
        <v>978009.8626424002</v>
      </c>
      <c r="Q35" s="12">
        <f t="shared" si="6"/>
        <v>-49.444967353600077</v>
      </c>
      <c r="S35" s="12">
        <f t="shared" si="7"/>
        <v>978009.8626424002</v>
      </c>
      <c r="T35" s="12">
        <f t="shared" si="8"/>
        <v>-94.824014722718857</v>
      </c>
    </row>
    <row r="36" spans="1:20" x14ac:dyDescent="0.25">
      <c r="A36" s="5" t="s">
        <v>6</v>
      </c>
      <c r="B36" s="6">
        <v>1102607.537</v>
      </c>
      <c r="C36" s="6">
        <v>1243872.8899999999</v>
      </c>
      <c r="D36" s="6">
        <v>1165.356</v>
      </c>
      <c r="E36" s="27"/>
      <c r="F36" s="27">
        <v>0.152</v>
      </c>
      <c r="G36" s="28">
        <v>6.5799999999999997E-2</v>
      </c>
      <c r="H36" s="28">
        <f t="shared" si="0"/>
        <v>1165.5738000000001</v>
      </c>
      <c r="I36" s="9">
        <v>6.8006013630000002</v>
      </c>
      <c r="J36" s="10">
        <v>-73.149320962999994</v>
      </c>
      <c r="K36" s="5">
        <f t="shared" si="1"/>
        <v>978104.31457872153</v>
      </c>
      <c r="L36" s="29">
        <f t="shared" si="2"/>
        <v>978059.17169232783</v>
      </c>
      <c r="M36" s="10">
        <v>977785.07620597712</v>
      </c>
      <c r="N36" s="12">
        <f t="shared" si="3"/>
        <v>359.89317320958008</v>
      </c>
      <c r="O36" s="5">
        <f t="shared" si="4"/>
        <v>130.42770822</v>
      </c>
      <c r="P36" s="12">
        <f t="shared" si="5"/>
        <v>978014.54167096678</v>
      </c>
      <c r="Q36" s="12">
        <f t="shared" si="6"/>
        <v>-44.630021361052059</v>
      </c>
      <c r="S36" s="12">
        <f t="shared" si="7"/>
        <v>978014.54167096678</v>
      </c>
      <c r="T36" s="12">
        <f t="shared" si="8"/>
        <v>-89.772907754755579</v>
      </c>
    </row>
    <row r="37" spans="1:20" x14ac:dyDescent="0.25">
      <c r="A37" s="5" t="s">
        <v>7</v>
      </c>
      <c r="B37" s="6">
        <v>1104339.193</v>
      </c>
      <c r="C37" s="6">
        <v>1243216.9550000001</v>
      </c>
      <c r="D37" s="6">
        <v>1131.7049999999999</v>
      </c>
      <c r="E37" s="27"/>
      <c r="F37" s="27">
        <v>0.14399999999999999</v>
      </c>
      <c r="G37" s="28">
        <v>6.5799999999999997E-2</v>
      </c>
      <c r="H37" s="28">
        <f t="shared" si="0"/>
        <v>1131.9148</v>
      </c>
      <c r="I37" s="9">
        <v>6.7946406420000001</v>
      </c>
      <c r="J37" s="10">
        <v>-73.133669400000002</v>
      </c>
      <c r="K37" s="5">
        <f t="shared" si="1"/>
        <v>978104.1880812</v>
      </c>
      <c r="L37" s="29">
        <f t="shared" si="2"/>
        <v>978059.12548346503</v>
      </c>
      <c r="M37" s="10">
        <v>977791.466898588</v>
      </c>
      <c r="N37" s="12">
        <f t="shared" si="3"/>
        <v>349.50031407268</v>
      </c>
      <c r="O37" s="5">
        <f t="shared" si="4"/>
        <v>126.66126612000001</v>
      </c>
      <c r="P37" s="12">
        <f t="shared" si="5"/>
        <v>978014.30594654067</v>
      </c>
      <c r="Q37" s="12">
        <f t="shared" si="6"/>
        <v>-44.819536924362183</v>
      </c>
      <c r="S37" s="12">
        <f t="shared" si="7"/>
        <v>978014.30594654067</v>
      </c>
      <c r="T37" s="12">
        <f t="shared" si="8"/>
        <v>-89.882134659332223</v>
      </c>
    </row>
    <row r="38" spans="1:20" x14ac:dyDescent="0.25">
      <c r="A38" s="5" t="s">
        <v>37</v>
      </c>
      <c r="B38" s="6">
        <v>1107730.2154210433</v>
      </c>
      <c r="C38" s="6">
        <v>1243166.0699671775</v>
      </c>
      <c r="D38" s="6">
        <v>1692.5820000000001</v>
      </c>
      <c r="E38" s="27"/>
      <c r="F38" s="27">
        <v>0.16</v>
      </c>
      <c r="G38" s="28">
        <v>6.5799999999999997E-2</v>
      </c>
      <c r="H38" s="28">
        <f t="shared" si="0"/>
        <v>1692.8078000000003</v>
      </c>
      <c r="I38" s="9">
        <v>6.794119856</v>
      </c>
      <c r="J38" s="10">
        <v>-73.102998583000002</v>
      </c>
      <c r="K38" s="5">
        <f t="shared" si="1"/>
        <v>978104.17703434709</v>
      </c>
      <c r="L38" s="29">
        <f t="shared" si="2"/>
        <v>978059.12144810252</v>
      </c>
      <c r="M38" s="10">
        <v>977688.34689959674</v>
      </c>
      <c r="N38" s="12">
        <f t="shared" si="3"/>
        <v>522.68674087898012</v>
      </c>
      <c r="O38" s="5">
        <f t="shared" si="4"/>
        <v>189.42519282000003</v>
      </c>
      <c r="P38" s="12">
        <f t="shared" si="5"/>
        <v>978021.60844765569</v>
      </c>
      <c r="Q38" s="12">
        <f t="shared" si="6"/>
        <v>-37.513000446837395</v>
      </c>
      <c r="S38" s="12">
        <f t="shared" si="7"/>
        <v>978021.60844765569</v>
      </c>
      <c r="T38" s="12">
        <f t="shared" si="8"/>
        <v>-82.568586691399105</v>
      </c>
    </row>
    <row r="39" spans="1:20" x14ac:dyDescent="0.25">
      <c r="A39" s="5" t="s">
        <v>38</v>
      </c>
      <c r="B39" s="6">
        <v>1111959.1629999999</v>
      </c>
      <c r="C39" s="6">
        <v>1244766.568</v>
      </c>
      <c r="D39" s="6">
        <v>1691.3420000000001</v>
      </c>
      <c r="E39" s="27"/>
      <c r="F39" s="27">
        <v>0.14799999999999999</v>
      </c>
      <c r="G39" s="28">
        <v>6.5799999999999997E-2</v>
      </c>
      <c r="H39" s="28">
        <f t="shared" si="0"/>
        <v>1691.5558000000001</v>
      </c>
      <c r="I39" s="9">
        <v>6.8085115079999996</v>
      </c>
      <c r="J39" s="10">
        <v>-73.064717916000006</v>
      </c>
      <c r="K39" s="5">
        <f t="shared" si="1"/>
        <v>978104.4826152873</v>
      </c>
      <c r="L39" s="29">
        <f t="shared" si="2"/>
        <v>978059.23307496391</v>
      </c>
      <c r="M39" s="10">
        <v>977686.27972028125</v>
      </c>
      <c r="N39" s="12">
        <f t="shared" si="3"/>
        <v>522.30016196578003</v>
      </c>
      <c r="O39" s="5">
        <f t="shared" si="4"/>
        <v>189.28509402</v>
      </c>
      <c r="P39" s="12">
        <f t="shared" si="5"/>
        <v>978019.29478822707</v>
      </c>
      <c r="Q39" s="12">
        <f t="shared" si="6"/>
        <v>-39.938286736840382</v>
      </c>
      <c r="S39" s="12">
        <f t="shared" si="7"/>
        <v>978019.29478822707</v>
      </c>
      <c r="T39" s="12">
        <f t="shared" si="8"/>
        <v>-85.187827060231939</v>
      </c>
    </row>
    <row r="40" spans="1:20" x14ac:dyDescent="0.25">
      <c r="A40" s="5" t="s">
        <v>39</v>
      </c>
      <c r="B40" s="6">
        <v>1112950.5619999999</v>
      </c>
      <c r="C40" s="6">
        <v>1244790.7790000001</v>
      </c>
      <c r="D40" s="6">
        <v>1740.787</v>
      </c>
      <c r="E40" s="27"/>
      <c r="F40" s="27">
        <v>0.14199999999999999</v>
      </c>
      <c r="G40" s="28">
        <v>6.5799999999999997E-2</v>
      </c>
      <c r="H40" s="28">
        <f t="shared" si="0"/>
        <v>1740.9948000000002</v>
      </c>
      <c r="I40" s="9">
        <v>6.8087115310000002</v>
      </c>
      <c r="J40" s="10">
        <v>-73.055750157999995</v>
      </c>
      <c r="K40" s="5">
        <f t="shared" si="1"/>
        <v>978104.48686690372</v>
      </c>
      <c r="L40" s="29">
        <f t="shared" si="2"/>
        <v>978059.23462804791</v>
      </c>
      <c r="M40" s="10">
        <v>977674.71602469694</v>
      </c>
      <c r="N40" s="12">
        <f t="shared" si="3"/>
        <v>537.56539750068009</v>
      </c>
      <c r="O40" s="5">
        <f t="shared" si="4"/>
        <v>194.81731812000001</v>
      </c>
      <c r="P40" s="12">
        <f t="shared" si="5"/>
        <v>978017.46410407755</v>
      </c>
      <c r="Q40" s="12">
        <f t="shared" si="6"/>
        <v>-41.770523970364593</v>
      </c>
      <c r="S40" s="12">
        <f t="shared" si="7"/>
        <v>978017.46410407755</v>
      </c>
      <c r="T40" s="12">
        <f t="shared" si="8"/>
        <v>-87.022762826178223</v>
      </c>
    </row>
    <row r="41" spans="1:20" x14ac:dyDescent="0.25">
      <c r="A41" s="5" t="s">
        <v>8</v>
      </c>
      <c r="B41" s="6">
        <v>1104334.4669999999</v>
      </c>
      <c r="C41" s="6">
        <v>1242317.155</v>
      </c>
      <c r="D41" s="6">
        <v>1294.079</v>
      </c>
      <c r="E41" s="27"/>
      <c r="F41" s="27">
        <v>0.15</v>
      </c>
      <c r="G41" s="28">
        <v>6.5799999999999997E-2</v>
      </c>
      <c r="H41" s="28">
        <f t="shared" si="0"/>
        <v>1294.2948000000001</v>
      </c>
      <c r="I41" s="9">
        <v>6.786505462</v>
      </c>
      <c r="J41" s="10">
        <v>-73.133728020000007</v>
      </c>
      <c r="K41" s="5">
        <f t="shared" si="1"/>
        <v>978104.01561392134</v>
      </c>
      <c r="L41" s="29">
        <f t="shared" si="2"/>
        <v>978059.06248187262</v>
      </c>
      <c r="M41" s="10">
        <v>977760.77638777276</v>
      </c>
      <c r="N41" s="12">
        <f t="shared" si="3"/>
        <v>399.63824053068004</v>
      </c>
      <c r="O41" s="5">
        <f t="shared" si="4"/>
        <v>144.83158812000002</v>
      </c>
      <c r="P41" s="12">
        <f t="shared" si="5"/>
        <v>978015.58304018353</v>
      </c>
      <c r="Q41" s="12">
        <f t="shared" si="6"/>
        <v>-43.479441689094529</v>
      </c>
      <c r="S41" s="12">
        <f t="shared" si="7"/>
        <v>978015.58304018353</v>
      </c>
      <c r="T41" s="12">
        <f t="shared" si="8"/>
        <v>-88.432573737809435</v>
      </c>
    </row>
    <row r="42" spans="1:20" x14ac:dyDescent="0.25">
      <c r="A42" s="5" t="s">
        <v>40</v>
      </c>
      <c r="B42" s="6">
        <v>1107820.433</v>
      </c>
      <c r="C42" s="6">
        <v>1242390.017</v>
      </c>
      <c r="D42" s="6">
        <v>1603.4390000000001</v>
      </c>
      <c r="E42" s="27"/>
      <c r="F42" s="27">
        <v>0.13800000000000001</v>
      </c>
      <c r="G42" s="28">
        <v>6.5799999999999997E-2</v>
      </c>
      <c r="H42" s="28">
        <f t="shared" si="0"/>
        <v>1603.6428000000001</v>
      </c>
      <c r="I42" s="9">
        <v>6.7871018359999997</v>
      </c>
      <c r="J42" s="10">
        <v>-73.102196695999993</v>
      </c>
      <c r="K42" s="5">
        <f t="shared" si="1"/>
        <v>978104.02825024573</v>
      </c>
      <c r="L42" s="29">
        <f t="shared" si="2"/>
        <v>978059.06709787913</v>
      </c>
      <c r="M42" s="10">
        <v>977693.5356047505</v>
      </c>
      <c r="N42" s="12">
        <f t="shared" si="3"/>
        <v>495.15534407748004</v>
      </c>
      <c r="O42" s="5">
        <f t="shared" si="4"/>
        <v>179.44762932</v>
      </c>
      <c r="P42" s="12">
        <f t="shared" si="5"/>
        <v>978009.24331950804</v>
      </c>
      <c r="Q42" s="12">
        <f t="shared" si="6"/>
        <v>-49.823778371093795</v>
      </c>
      <c r="S42" s="12">
        <f t="shared" si="7"/>
        <v>978009.24331950804</v>
      </c>
      <c r="T42" s="12">
        <f t="shared" si="8"/>
        <v>-94.784930737689137</v>
      </c>
    </row>
    <row r="43" spans="1:20" x14ac:dyDescent="0.25">
      <c r="A43" s="15" t="s">
        <v>9</v>
      </c>
      <c r="B43" s="6">
        <v>1109360.398</v>
      </c>
      <c r="C43" s="6">
        <v>1241656.0519999999</v>
      </c>
      <c r="D43" s="6">
        <v>1610.1389999999999</v>
      </c>
      <c r="E43" s="27"/>
      <c r="F43" s="27">
        <v>0.14000000000000001</v>
      </c>
      <c r="G43" s="28">
        <v>6.5799999999999997E-2</v>
      </c>
      <c r="H43" s="28">
        <f t="shared" si="0"/>
        <v>1610.3448000000001</v>
      </c>
      <c r="I43" s="9">
        <v>6.7804377950000001</v>
      </c>
      <c r="J43" s="10">
        <v>-73.088280999999995</v>
      </c>
      <c r="K43" s="5">
        <f t="shared" si="1"/>
        <v>978103.88711077592</v>
      </c>
      <c r="L43" s="29">
        <f t="shared" si="2"/>
        <v>978059.01554002997</v>
      </c>
      <c r="M43" s="10">
        <v>977700.16347174067</v>
      </c>
      <c r="N43" s="12">
        <f t="shared" si="3"/>
        <v>497.22471458568003</v>
      </c>
      <c r="O43" s="5">
        <f t="shared" si="4"/>
        <v>180.19758312000002</v>
      </c>
      <c r="P43" s="12">
        <f t="shared" si="5"/>
        <v>978017.1906032064</v>
      </c>
      <c r="Q43" s="12">
        <f t="shared" si="6"/>
        <v>-41.82493682357017</v>
      </c>
      <c r="S43" s="12">
        <f t="shared" si="7"/>
        <v>978017.1906032064</v>
      </c>
      <c r="T43" s="12">
        <f t="shared" si="8"/>
        <v>-86.696507569518872</v>
      </c>
    </row>
    <row r="44" spans="1:20" x14ac:dyDescent="0.25">
      <c r="A44" s="5" t="s">
        <v>10</v>
      </c>
      <c r="B44" s="6">
        <v>1105544.8459999999</v>
      </c>
      <c r="C44" s="6">
        <v>1241151.777</v>
      </c>
      <c r="D44" s="6">
        <v>1352.3440000000001</v>
      </c>
      <c r="E44" s="27"/>
      <c r="F44" s="27">
        <v>0.14799999999999999</v>
      </c>
      <c r="G44" s="28">
        <v>6.5799999999999997E-2</v>
      </c>
      <c r="H44" s="28">
        <f t="shared" si="0"/>
        <v>1352.5578</v>
      </c>
      <c r="I44" s="9">
        <v>6.7759476599999999</v>
      </c>
      <c r="J44" s="10">
        <v>-73.122799999999998</v>
      </c>
      <c r="K44" s="5">
        <f t="shared" si="1"/>
        <v>978103.79209003004</v>
      </c>
      <c r="L44" s="29">
        <f t="shared" si="2"/>
        <v>978058.98082912248</v>
      </c>
      <c r="M44" s="10">
        <v>977748.87286569097</v>
      </c>
      <c r="N44" s="12">
        <f t="shared" si="3"/>
        <v>417.62805460398005</v>
      </c>
      <c r="O44" s="5">
        <f t="shared" si="4"/>
        <v>151.35121782000002</v>
      </c>
      <c r="P44" s="12">
        <f t="shared" si="5"/>
        <v>978015.14970247494</v>
      </c>
      <c r="Q44" s="12">
        <f t="shared" si="6"/>
        <v>-43.831126647535712</v>
      </c>
      <c r="S44" s="12">
        <f t="shared" si="7"/>
        <v>978015.14970247494</v>
      </c>
      <c r="T44" s="12">
        <f t="shared" si="8"/>
        <v>-88.64238755509723</v>
      </c>
    </row>
    <row r="45" spans="1:20" x14ac:dyDescent="0.25">
      <c r="A45" s="5" t="s">
        <v>11</v>
      </c>
      <c r="B45" s="6">
        <v>1106151.3529999999</v>
      </c>
      <c r="C45" s="6">
        <v>1239772.0109999999</v>
      </c>
      <c r="D45" s="6">
        <v>1281.3579999999999</v>
      </c>
      <c r="E45" s="27"/>
      <c r="F45" s="27">
        <v>0.14799999999999999</v>
      </c>
      <c r="G45" s="28">
        <v>6.5799999999999997E-2</v>
      </c>
      <c r="H45" s="28">
        <f t="shared" si="0"/>
        <v>1281.5717999999999</v>
      </c>
      <c r="I45" s="9">
        <v>6.7634621700000004</v>
      </c>
      <c r="J45" s="10">
        <v>-73.117339999999999</v>
      </c>
      <c r="K45" s="5">
        <f t="shared" si="1"/>
        <v>978103.52819654578</v>
      </c>
      <c r="L45" s="29">
        <f t="shared" si="2"/>
        <v>978058.88442889391</v>
      </c>
      <c r="M45" s="10">
        <v>977764.44231688476</v>
      </c>
      <c r="N45" s="12">
        <f t="shared" si="3"/>
        <v>395.70977127138002</v>
      </c>
      <c r="O45" s="5">
        <f t="shared" si="4"/>
        <v>143.40788441999999</v>
      </c>
      <c r="P45" s="12">
        <f t="shared" si="5"/>
        <v>978016.74420373607</v>
      </c>
      <c r="Q45" s="12">
        <f t="shared" si="6"/>
        <v>-42.140225157840177</v>
      </c>
      <c r="S45" s="12">
        <f t="shared" si="7"/>
        <v>978016.74420373607</v>
      </c>
      <c r="T45" s="12">
        <f t="shared" si="8"/>
        <v>-86.783992809709162</v>
      </c>
    </row>
    <row r="46" spans="1:20" x14ac:dyDescent="0.25">
      <c r="A46" s="5" t="s">
        <v>41</v>
      </c>
      <c r="B46" s="5">
        <v>1108344.612</v>
      </c>
      <c r="C46" s="5">
        <v>1242157.237</v>
      </c>
      <c r="D46" s="5">
        <v>1607.95</v>
      </c>
      <c r="E46" s="27"/>
      <c r="F46" s="27">
        <v>0.14000000000000001</v>
      </c>
      <c r="G46" s="28">
        <v>6.5799999999999997E-2</v>
      </c>
      <c r="H46" s="28">
        <f t="shared" si="0"/>
        <v>1608.1558000000002</v>
      </c>
      <c r="I46" s="9">
        <v>6.7849876919999996</v>
      </c>
      <c r="J46" s="10">
        <v>-73.097459857000004</v>
      </c>
      <c r="K46" s="5">
        <f t="shared" si="1"/>
        <v>978103.98345944786</v>
      </c>
      <c r="L46" s="29">
        <f t="shared" si="2"/>
        <v>978059.05073594616</v>
      </c>
      <c r="M46" s="10">
        <v>977694.39550336113</v>
      </c>
      <c r="N46" s="12">
        <f t="shared" si="3"/>
        <v>496.54881902578012</v>
      </c>
      <c r="O46" s="5">
        <f t="shared" si="4"/>
        <v>179.95263402000003</v>
      </c>
      <c r="P46" s="12">
        <f t="shared" si="5"/>
        <v>978010.99168836686</v>
      </c>
      <c r="Q46" s="12">
        <f t="shared" si="6"/>
        <v>-48.059047579299659</v>
      </c>
      <c r="S46" s="12">
        <f t="shared" si="7"/>
        <v>978010.99168836686</v>
      </c>
      <c r="T46" s="12">
        <f t="shared" si="8"/>
        <v>-92.991771080996841</v>
      </c>
    </row>
  </sheetData>
  <mergeCells count="2">
    <mergeCell ref="P1:Q1"/>
    <mergeCell ref="S1:T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248BB-5105-4AB0-B419-AEC0567AEBD5}">
  <dimension ref="A1:V46"/>
  <sheetViews>
    <sheetView tabSelected="1" topLeftCell="K1" workbookViewId="0">
      <selection activeCell="Q15" sqref="Q15"/>
    </sheetView>
  </sheetViews>
  <sheetFormatPr baseColWidth="10" defaultRowHeight="13.8" x14ac:dyDescent="0.25"/>
  <cols>
    <col min="1" max="17" width="11.5546875" style="1"/>
    <col min="18" max="18" width="12.6640625" style="1" customWidth="1"/>
    <col min="19" max="20" width="11.5546875" style="1"/>
    <col min="21" max="21" width="13.44140625" style="1" customWidth="1"/>
    <col min="22" max="16384" width="11.5546875" style="1"/>
  </cols>
  <sheetData>
    <row r="1" spans="1:22" x14ac:dyDescent="0.25">
      <c r="R1" s="41" t="s">
        <v>60</v>
      </c>
      <c r="S1" s="41"/>
      <c r="T1" s="45"/>
      <c r="U1" s="44" t="s">
        <v>61</v>
      </c>
      <c r="V1" s="44"/>
    </row>
    <row r="2" spans="1:22" ht="82.8" x14ac:dyDescent="0.25">
      <c r="A2" s="2" t="s">
        <v>64</v>
      </c>
      <c r="B2" s="2" t="s">
        <v>13</v>
      </c>
      <c r="C2" s="2" t="s">
        <v>12</v>
      </c>
      <c r="D2" s="2" t="s">
        <v>42</v>
      </c>
      <c r="E2" s="2" t="s">
        <v>52</v>
      </c>
      <c r="F2" s="2" t="s">
        <v>51</v>
      </c>
      <c r="G2" s="2" t="s">
        <v>53</v>
      </c>
      <c r="H2" s="2" t="s">
        <v>65</v>
      </c>
      <c r="I2" s="2" t="s">
        <v>66</v>
      </c>
      <c r="J2" s="2" t="s">
        <v>47</v>
      </c>
      <c r="K2" s="2" t="s">
        <v>48</v>
      </c>
      <c r="L2" s="2" t="s">
        <v>49</v>
      </c>
      <c r="M2" s="2" t="s">
        <v>54</v>
      </c>
      <c r="N2" s="2" t="s">
        <v>55</v>
      </c>
      <c r="O2" s="2" t="s">
        <v>57</v>
      </c>
      <c r="P2" s="2" t="s">
        <v>59</v>
      </c>
      <c r="Q2" s="2" t="s">
        <v>62</v>
      </c>
      <c r="R2" s="2" t="s">
        <v>63</v>
      </c>
      <c r="S2" s="2" t="s">
        <v>69</v>
      </c>
      <c r="T2" s="3"/>
      <c r="U2" s="4" t="s">
        <v>63</v>
      </c>
      <c r="V2" s="4" t="s">
        <v>69</v>
      </c>
    </row>
    <row r="3" spans="1:22" x14ac:dyDescent="0.25">
      <c r="A3" s="5" t="s">
        <v>43</v>
      </c>
      <c r="B3" s="6">
        <v>1116499.0430000001</v>
      </c>
      <c r="C3" s="5">
        <v>1259548.067</v>
      </c>
      <c r="D3" s="5">
        <v>1077</v>
      </c>
      <c r="E3" s="7">
        <v>0.15</v>
      </c>
      <c r="F3" s="7">
        <v>0.15</v>
      </c>
      <c r="G3" s="8">
        <v>6.5799999999999997E-2</v>
      </c>
      <c r="H3" s="8">
        <f>D3+E3+F3+G3</f>
        <v>1077.3658000000003</v>
      </c>
      <c r="I3" s="8">
        <f>H3/1000</f>
        <v>1.0773658000000004</v>
      </c>
      <c r="J3" s="9">
        <v>6.942061109</v>
      </c>
      <c r="K3" s="10">
        <v>-73.023359999999997</v>
      </c>
      <c r="L3" s="5">
        <f>978031.85*(1+(0.005278895*SIN(RADIANS(J3))*SIN(RADIANS(J3)))+(0.000023462*SIN(RADIANS(J3*2))*SIN(RADIANS(J3*2))*SIN(RADIANS(J3*2))*SIN(RADIANS(J3*2))))</f>
        <v>978107.34866301937</v>
      </c>
      <c r="M3" s="11">
        <f>978.03267715*((1+0.001931851353*(SIN(RADIANS(J3))*SIN(RADIANS(J3)))/SQRT(1-0.0066943800229*(SIN(RADIANS(J3))*SIN(RADIANS(J3))))))*1000</f>
        <v>978060.2799852147</v>
      </c>
      <c r="N3" s="11">
        <v>977786.01699999999</v>
      </c>
      <c r="O3" s="12">
        <f>0.3087691*H3</f>
        <v>332.6572684367801</v>
      </c>
      <c r="P3" s="5">
        <f>0.1119*H3</f>
        <v>120.55723302000003</v>
      </c>
      <c r="Q3" s="5">
        <f>(-0.3527404*I3*I3)+(1.46365*I3)</f>
        <v>1.1674546506661929</v>
      </c>
      <c r="R3" s="12">
        <f>N3+O3-P3-Q3</f>
        <v>977996.94958076614</v>
      </c>
      <c r="S3" s="12">
        <f>R3-M3</f>
        <v>-63.330404448555782</v>
      </c>
      <c r="T3" s="13"/>
      <c r="U3" s="12">
        <f>N3+O3-P3-Q3</f>
        <v>977996.94958076614</v>
      </c>
      <c r="V3" s="12">
        <f>U3-L3</f>
        <v>-110.39908225322142</v>
      </c>
    </row>
    <row r="4" spans="1:22" x14ac:dyDescent="0.25">
      <c r="A4" s="5" t="s">
        <v>44</v>
      </c>
      <c r="B4" s="6">
        <v>1115244.0449999999</v>
      </c>
      <c r="C4" s="6">
        <v>1256801.023</v>
      </c>
      <c r="D4" s="6">
        <v>1687.4780000000001</v>
      </c>
      <c r="E4" s="7">
        <v>0.32200000000000001</v>
      </c>
      <c r="F4" s="7">
        <v>0.159</v>
      </c>
      <c r="G4" s="8">
        <v>6.5799999999999997E-2</v>
      </c>
      <c r="H4" s="8">
        <f t="shared" ref="H4:H46" si="0">D4+E4+F4+G4</f>
        <v>1688.0248000000001</v>
      </c>
      <c r="I4" s="8">
        <f t="shared" ref="I4:I46" si="1">H4/1000</f>
        <v>1.6880248000000002</v>
      </c>
      <c r="J4" s="9">
        <v>6.9172505519999996</v>
      </c>
      <c r="K4" s="10">
        <v>-73.0347692</v>
      </c>
      <c r="L4" s="5">
        <f t="shared" ref="L4:L46" si="2">978031.85*(1+(0.005278895*SIN(RADIANS(J4))*SIN(RADIANS(J4)))+(0.000023462*SIN(RADIANS(J4*2))*SIN(RADIANS(J4*2))*SIN(RADIANS(J4*2))*SIN(RADIANS(J4*2))))</f>
        <v>978106.81207022117</v>
      </c>
      <c r="M4" s="11">
        <f t="shared" ref="M4:M46" si="3">978.03267715*((1+0.001931851353*(SIN(RADIANS(J4))*SIN(RADIANS(J4)))/SQRT(1-0.0066943800229*(SIN(RADIANS(J4))*SIN(RADIANS(J4))))))*1000</f>
        <v>978060.08398397034</v>
      </c>
      <c r="N4" s="5">
        <v>977674.94747789227</v>
      </c>
      <c r="O4" s="12">
        <f t="shared" ref="O4:O46" si="4">0.3087691*H4</f>
        <v>521.2098982736801</v>
      </c>
      <c r="P4" s="5">
        <f t="shared" ref="P4:P46" si="5">0.1119*H4</f>
        <v>188.88997512</v>
      </c>
      <c r="Q4" s="5">
        <f t="shared" ref="Q4:Q46" si="6">(-0.3527404*I4*I4)+(1.46365*I4)</f>
        <v>1.4655692228860084</v>
      </c>
      <c r="R4" s="12">
        <f t="shared" ref="R4:R46" si="7">N4+O4-P4-Q4</f>
        <v>978005.80183182308</v>
      </c>
      <c r="S4" s="12">
        <f t="shared" ref="S4:S46" si="8">R4-M4</f>
        <v>-54.282152147265151</v>
      </c>
      <c r="T4" s="14"/>
      <c r="U4" s="12">
        <f t="shared" ref="U4:U46" si="9">N4+O4-P4-Q4</f>
        <v>978005.80183182308</v>
      </c>
      <c r="V4" s="12">
        <f t="shared" ref="V4:V46" si="10">U4-L4</f>
        <v>-101.01023839809932</v>
      </c>
    </row>
    <row r="5" spans="1:22" x14ac:dyDescent="0.25">
      <c r="A5" s="5" t="s">
        <v>45</v>
      </c>
      <c r="B5" s="6">
        <v>1112682.8859999999</v>
      </c>
      <c r="C5" s="6">
        <v>1251037.7069999999</v>
      </c>
      <c r="D5" s="6">
        <v>1696.383</v>
      </c>
      <c r="E5" s="7">
        <v>0.16200000000000001</v>
      </c>
      <c r="F5" s="7">
        <v>0.154</v>
      </c>
      <c r="G5" s="8">
        <v>6.5799999999999997E-2</v>
      </c>
      <c r="H5" s="8">
        <f t="shared" si="0"/>
        <v>1696.7648000000002</v>
      </c>
      <c r="I5" s="8">
        <f t="shared" si="1"/>
        <v>1.6967648000000002</v>
      </c>
      <c r="J5" s="9">
        <v>6.8651949139999999</v>
      </c>
      <c r="K5" s="10">
        <v>-73.058051613999993</v>
      </c>
      <c r="L5" s="5">
        <f t="shared" si="2"/>
        <v>978105.69237794972</v>
      </c>
      <c r="M5" s="11">
        <f t="shared" si="3"/>
        <v>978059.67498592858</v>
      </c>
      <c r="N5" s="5">
        <v>977685.38999333291</v>
      </c>
      <c r="O5" s="12">
        <f t="shared" si="4"/>
        <v>523.90854020768006</v>
      </c>
      <c r="P5" s="5">
        <f t="shared" si="5"/>
        <v>189.86798112000002</v>
      </c>
      <c r="Q5" s="5">
        <f t="shared" si="6"/>
        <v>1.4679263830789588</v>
      </c>
      <c r="R5" s="12">
        <f t="shared" si="7"/>
        <v>978017.96262603742</v>
      </c>
      <c r="S5" s="12">
        <f t="shared" si="8"/>
        <v>-41.712359891156666</v>
      </c>
      <c r="T5" s="14"/>
      <c r="U5" s="12">
        <f t="shared" si="9"/>
        <v>978017.96262603742</v>
      </c>
      <c r="V5" s="12">
        <f t="shared" si="10"/>
        <v>-87.729751912294887</v>
      </c>
    </row>
    <row r="6" spans="1:22" x14ac:dyDescent="0.25">
      <c r="A6" s="5" t="s">
        <v>46</v>
      </c>
      <c r="B6" s="6">
        <v>1107679.3219999999</v>
      </c>
      <c r="C6" s="6">
        <v>1238865.3160000001</v>
      </c>
      <c r="D6" s="6">
        <v>1286.9649999999999</v>
      </c>
      <c r="E6" s="7">
        <v>0.16200000000000001</v>
      </c>
      <c r="F6" s="7">
        <v>1.5599999999999999E-2</v>
      </c>
      <c r="G6" s="8">
        <v>6.5799999999999997E-2</v>
      </c>
      <c r="H6" s="8">
        <f t="shared" si="0"/>
        <v>1287.2084</v>
      </c>
      <c r="I6" s="8">
        <f t="shared" si="1"/>
        <v>1.2872083999999999</v>
      </c>
      <c r="J6" s="9">
        <v>6.7552371659999997</v>
      </c>
      <c r="K6" s="10">
        <v>-73.103536921</v>
      </c>
      <c r="L6" s="5">
        <f t="shared" si="2"/>
        <v>978103.35461466922</v>
      </c>
      <c r="M6" s="11">
        <f t="shared" si="3"/>
        <v>978058.82101914287</v>
      </c>
      <c r="N6" s="10">
        <v>977761.47214640374</v>
      </c>
      <c r="O6" s="12">
        <f t="shared" si="4"/>
        <v>397.45017918044005</v>
      </c>
      <c r="P6" s="5">
        <f t="shared" si="5"/>
        <v>144.03861996000001</v>
      </c>
      <c r="Q6" s="5">
        <f t="shared" si="6"/>
        <v>1.299565078162934</v>
      </c>
      <c r="R6" s="12">
        <f t="shared" si="7"/>
        <v>978013.58414054615</v>
      </c>
      <c r="S6" s="12">
        <f t="shared" si="8"/>
        <v>-45.236878596711904</v>
      </c>
      <c r="T6" s="14"/>
      <c r="U6" s="12">
        <f t="shared" si="9"/>
        <v>978013.58414054615</v>
      </c>
      <c r="V6" s="12">
        <f t="shared" si="10"/>
        <v>-89.770474123070017</v>
      </c>
    </row>
    <row r="7" spans="1:22" x14ac:dyDescent="0.25">
      <c r="A7" s="5" t="s">
        <v>14</v>
      </c>
      <c r="B7" s="6">
        <v>1109997.446</v>
      </c>
      <c r="C7" s="6">
        <v>1247657.3700000001</v>
      </c>
      <c r="D7" s="6">
        <v>1679.16</v>
      </c>
      <c r="E7" s="7"/>
      <c r="F7" s="7">
        <v>0.16200000000000001</v>
      </c>
      <c r="G7" s="8">
        <v>6.5799999999999997E-2</v>
      </c>
      <c r="H7" s="8">
        <f t="shared" si="0"/>
        <v>1679.3878000000002</v>
      </c>
      <c r="I7" s="8">
        <f t="shared" si="1"/>
        <v>1.6793878000000002</v>
      </c>
      <c r="J7" s="9">
        <v>6.8346842130000001</v>
      </c>
      <c r="K7" s="10">
        <v>-73.082400000000007</v>
      </c>
      <c r="L7" s="5">
        <f t="shared" si="2"/>
        <v>978105.03997766168</v>
      </c>
      <c r="M7" s="11">
        <f t="shared" si="3"/>
        <v>978059.43667395751</v>
      </c>
      <c r="N7" s="10">
        <v>977688.56115599745</v>
      </c>
      <c r="O7" s="12">
        <f t="shared" si="4"/>
        <v>518.5430595569801</v>
      </c>
      <c r="P7" s="5">
        <f t="shared" si="5"/>
        <v>187.92349482000003</v>
      </c>
      <c r="Q7" s="5">
        <f t="shared" si="6"/>
        <v>1.4631869004877114</v>
      </c>
      <c r="R7" s="12">
        <f t="shared" si="7"/>
        <v>978017.71753383393</v>
      </c>
      <c r="S7" s="12">
        <f t="shared" si="8"/>
        <v>-41.719140123575926</v>
      </c>
      <c r="T7" s="14"/>
      <c r="U7" s="12">
        <f t="shared" si="9"/>
        <v>978017.71753383393</v>
      </c>
      <c r="V7" s="12">
        <f t="shared" si="10"/>
        <v>-87.322443827753887</v>
      </c>
    </row>
    <row r="8" spans="1:22" x14ac:dyDescent="0.25">
      <c r="A8" s="5" t="s">
        <v>15</v>
      </c>
      <c r="B8" s="6">
        <v>1108511.6680000001</v>
      </c>
      <c r="C8" s="6">
        <v>1243582.013</v>
      </c>
      <c r="D8" s="6">
        <v>1699.376</v>
      </c>
      <c r="E8" s="7">
        <v>0.30399999999999999</v>
      </c>
      <c r="F8" s="7">
        <v>0.15</v>
      </c>
      <c r="G8" s="8">
        <v>6.5799999999999997E-2</v>
      </c>
      <c r="H8" s="8">
        <f t="shared" si="0"/>
        <v>1699.8958000000002</v>
      </c>
      <c r="I8" s="8">
        <f t="shared" si="1"/>
        <v>1.6998958000000002</v>
      </c>
      <c r="J8" s="9">
        <v>6.7978661640000002</v>
      </c>
      <c r="K8" s="10">
        <v>-73.095920000000007</v>
      </c>
      <c r="L8" s="5">
        <f t="shared" si="2"/>
        <v>978104.25651917898</v>
      </c>
      <c r="M8" s="11">
        <f t="shared" si="3"/>
        <v>978059.15048350708</v>
      </c>
      <c r="N8" s="10">
        <v>977685.4533876041</v>
      </c>
      <c r="O8" s="12">
        <f t="shared" si="4"/>
        <v>524.87529625978016</v>
      </c>
      <c r="P8" s="5">
        <f t="shared" si="5"/>
        <v>190.21834002000003</v>
      </c>
      <c r="Q8" s="5">
        <f t="shared" si="6"/>
        <v>1.4687576967089837</v>
      </c>
      <c r="R8" s="12">
        <f t="shared" si="7"/>
        <v>978018.64158614713</v>
      </c>
      <c r="S8" s="12">
        <f t="shared" si="8"/>
        <v>-40.508897359948605</v>
      </c>
      <c r="T8" s="14"/>
      <c r="U8" s="12">
        <f t="shared" si="9"/>
        <v>978018.64158614713</v>
      </c>
      <c r="V8" s="12">
        <f t="shared" si="10"/>
        <v>-85.614933031843975</v>
      </c>
    </row>
    <row r="9" spans="1:22" x14ac:dyDescent="0.25">
      <c r="A9" s="5" t="s">
        <v>16</v>
      </c>
      <c r="B9" s="6">
        <v>1112044.2390000001</v>
      </c>
      <c r="C9" s="6">
        <v>1257574.4029999999</v>
      </c>
      <c r="D9" s="6">
        <v>1609.9970000000001</v>
      </c>
      <c r="E9" s="7"/>
      <c r="F9" s="7">
        <v>0.13600000000000001</v>
      </c>
      <c r="G9" s="8">
        <v>6.5799999999999997E-2</v>
      </c>
      <c r="H9" s="8">
        <f t="shared" si="0"/>
        <v>1610.1988000000001</v>
      </c>
      <c r="I9" s="8">
        <f t="shared" si="1"/>
        <v>1.6101988</v>
      </c>
      <c r="J9" s="9">
        <v>6.924305178</v>
      </c>
      <c r="K9" s="10">
        <v>-73.0637033</v>
      </c>
      <c r="L9" s="5">
        <f t="shared" si="2"/>
        <v>978106.96445246763</v>
      </c>
      <c r="M9" s="11">
        <f t="shared" si="3"/>
        <v>978060.1396448859</v>
      </c>
      <c r="N9" s="5">
        <v>977698.1443289459</v>
      </c>
      <c r="O9" s="12">
        <f t="shared" si="4"/>
        <v>497.17963429708004</v>
      </c>
      <c r="P9" s="5">
        <f t="shared" si="5"/>
        <v>180.18124572000002</v>
      </c>
      <c r="Q9" s="5">
        <f t="shared" si="6"/>
        <v>1.4422032670104965</v>
      </c>
      <c r="R9" s="12">
        <f t="shared" si="7"/>
        <v>978013.70051425591</v>
      </c>
      <c r="S9" s="12">
        <f t="shared" si="8"/>
        <v>-46.439130629994906</v>
      </c>
      <c r="T9" s="14"/>
      <c r="U9" s="12">
        <f t="shared" si="9"/>
        <v>978013.70051425591</v>
      </c>
      <c r="V9" s="12">
        <f t="shared" si="10"/>
        <v>-93.263938211719505</v>
      </c>
    </row>
    <row r="10" spans="1:22" x14ac:dyDescent="0.25">
      <c r="A10" s="5" t="s">
        <v>17</v>
      </c>
      <c r="B10" s="6">
        <v>1113372.9939999999</v>
      </c>
      <c r="C10" s="6">
        <v>1258413.9180000001</v>
      </c>
      <c r="D10" s="6">
        <v>1625.5709999999999</v>
      </c>
      <c r="E10" s="7"/>
      <c r="F10" s="7">
        <v>0.12</v>
      </c>
      <c r="G10" s="8">
        <v>6.5799999999999997E-2</v>
      </c>
      <c r="H10" s="8">
        <f t="shared" si="0"/>
        <v>1625.7567999999999</v>
      </c>
      <c r="I10" s="8">
        <f t="shared" si="1"/>
        <v>1.6257567999999998</v>
      </c>
      <c r="J10" s="9">
        <v>6.9318693800000002</v>
      </c>
      <c r="K10" s="10">
        <v>-73.051665287000006</v>
      </c>
      <c r="L10" s="5">
        <f t="shared" si="2"/>
        <v>978107.12801156065</v>
      </c>
      <c r="M10" s="11">
        <f t="shared" si="3"/>
        <v>978060.199388162</v>
      </c>
      <c r="N10" s="5">
        <v>977691.85520126543</v>
      </c>
      <c r="O10" s="12">
        <f t="shared" si="4"/>
        <v>501.98346395487999</v>
      </c>
      <c r="P10" s="5">
        <f t="shared" si="5"/>
        <v>181.92218591999998</v>
      </c>
      <c r="Q10" s="5">
        <f t="shared" si="6"/>
        <v>1.4472160192514218</v>
      </c>
      <c r="R10" s="12">
        <f t="shared" si="7"/>
        <v>978010.46926328109</v>
      </c>
      <c r="S10" s="12">
        <f t="shared" si="8"/>
        <v>-49.730124880908988</v>
      </c>
      <c r="T10" s="14"/>
      <c r="U10" s="12">
        <f t="shared" si="9"/>
        <v>978010.46926328109</v>
      </c>
      <c r="V10" s="12">
        <f t="shared" si="10"/>
        <v>-96.658748279558495</v>
      </c>
    </row>
    <row r="11" spans="1:22" x14ac:dyDescent="0.25">
      <c r="A11" s="5" t="s">
        <v>18</v>
      </c>
      <c r="B11" s="6">
        <v>1111830.064</v>
      </c>
      <c r="C11" s="6">
        <v>1255600.5430000001</v>
      </c>
      <c r="D11" s="6">
        <v>1650.8630000000001</v>
      </c>
      <c r="E11" s="7"/>
      <c r="F11" s="7">
        <v>0.13800000000000001</v>
      </c>
      <c r="G11" s="8">
        <v>6.5799999999999997E-2</v>
      </c>
      <c r="H11" s="8">
        <f t="shared" si="0"/>
        <v>1651.0668000000001</v>
      </c>
      <c r="I11" s="8">
        <f t="shared" si="1"/>
        <v>1.6510668000000002</v>
      </c>
      <c r="J11" s="9">
        <v>6.9064637170000003</v>
      </c>
      <c r="K11" s="10">
        <v>-73.065678978999998</v>
      </c>
      <c r="L11" s="5">
        <f t="shared" si="2"/>
        <v>978106.57936663169</v>
      </c>
      <c r="M11" s="11">
        <f t="shared" si="3"/>
        <v>978059.99898355547</v>
      </c>
      <c r="N11" s="5">
        <v>977692.13858155895</v>
      </c>
      <c r="O11" s="12">
        <f t="shared" si="4"/>
        <v>509.79840987588005</v>
      </c>
      <c r="P11" s="5">
        <f t="shared" si="5"/>
        <v>184.75437492</v>
      </c>
      <c r="Q11" s="5">
        <f t="shared" si="6"/>
        <v>1.455005979965694</v>
      </c>
      <c r="R11" s="12">
        <f t="shared" si="7"/>
        <v>978015.72761053476</v>
      </c>
      <c r="S11" s="12">
        <f t="shared" si="8"/>
        <v>-44.271373020717874</v>
      </c>
      <c r="T11" s="14"/>
      <c r="U11" s="12">
        <f t="shared" si="9"/>
        <v>978015.72761053476</v>
      </c>
      <c r="V11" s="12">
        <f t="shared" si="10"/>
        <v>-90.851756096933968</v>
      </c>
    </row>
    <row r="12" spans="1:22" x14ac:dyDescent="0.25">
      <c r="A12" s="5" t="s">
        <v>19</v>
      </c>
      <c r="B12" s="6">
        <v>1112908.3570000001</v>
      </c>
      <c r="C12" s="6">
        <v>1256854.956</v>
      </c>
      <c r="D12" s="6">
        <v>1629.816</v>
      </c>
      <c r="E12" s="7"/>
      <c r="F12" s="7">
        <v>0.122</v>
      </c>
      <c r="G12" s="8">
        <v>6.5799999999999997E-2</v>
      </c>
      <c r="H12" s="8">
        <f t="shared" si="0"/>
        <v>1630.0038000000002</v>
      </c>
      <c r="I12" s="8">
        <f t="shared" si="1"/>
        <v>1.6300038000000001</v>
      </c>
      <c r="J12" s="9">
        <v>6.917783977</v>
      </c>
      <c r="K12" s="10">
        <v>-73.055899370999995</v>
      </c>
      <c r="L12" s="5">
        <f t="shared" si="2"/>
        <v>978106.82358703401</v>
      </c>
      <c r="M12" s="11">
        <f t="shared" si="3"/>
        <v>978060.08819074265</v>
      </c>
      <c r="N12" s="5">
        <v>977696.58979798132</v>
      </c>
      <c r="O12" s="12">
        <f t="shared" si="4"/>
        <v>503.29480632258009</v>
      </c>
      <c r="P12" s="5">
        <f t="shared" si="5"/>
        <v>182.39742522000003</v>
      </c>
      <c r="Q12" s="5">
        <f t="shared" si="6"/>
        <v>1.448554723356831</v>
      </c>
      <c r="R12" s="12">
        <f t="shared" si="7"/>
        <v>978016.03862436046</v>
      </c>
      <c r="S12" s="12">
        <f t="shared" si="8"/>
        <v>-44.049566382193007</v>
      </c>
      <c r="T12" s="14"/>
      <c r="U12" s="12">
        <f t="shared" si="9"/>
        <v>978016.03862436046</v>
      </c>
      <c r="V12" s="12">
        <f t="shared" si="10"/>
        <v>-90.784962673555128</v>
      </c>
    </row>
    <row r="13" spans="1:22" x14ac:dyDescent="0.25">
      <c r="A13" s="5" t="s">
        <v>20</v>
      </c>
      <c r="B13" s="6">
        <v>1111468.1869999999</v>
      </c>
      <c r="C13" s="6">
        <v>1254417.611</v>
      </c>
      <c r="D13" s="6">
        <v>1653.4559999999999</v>
      </c>
      <c r="E13" s="7"/>
      <c r="F13" s="7">
        <v>0.15</v>
      </c>
      <c r="G13" s="8">
        <v>6.5799999999999997E-2</v>
      </c>
      <c r="H13" s="8">
        <f t="shared" si="0"/>
        <v>1653.6718000000001</v>
      </c>
      <c r="I13" s="8">
        <f t="shared" si="1"/>
        <v>1.6536718000000001</v>
      </c>
      <c r="J13" s="9">
        <v>6.8957757969999998</v>
      </c>
      <c r="K13" s="10">
        <v>-73.068975503000004</v>
      </c>
      <c r="L13" s="5">
        <f t="shared" si="2"/>
        <v>978106.34914948791</v>
      </c>
      <c r="M13" s="11">
        <f t="shared" si="3"/>
        <v>978059.9148909098</v>
      </c>
      <c r="N13" s="5">
        <v>977691.76240349701</v>
      </c>
      <c r="O13" s="12">
        <f t="shared" si="4"/>
        <v>510.60275338138007</v>
      </c>
      <c r="P13" s="5">
        <f t="shared" si="5"/>
        <v>185.04587442000002</v>
      </c>
      <c r="Q13" s="5">
        <f t="shared" si="6"/>
        <v>1.4557821011209016</v>
      </c>
      <c r="R13" s="12">
        <f t="shared" si="7"/>
        <v>978015.86350035726</v>
      </c>
      <c r="S13" s="12">
        <f t="shared" si="8"/>
        <v>-44.051390552544035</v>
      </c>
      <c r="T13" s="14"/>
      <c r="U13" s="12">
        <f t="shared" si="9"/>
        <v>978015.86350035726</v>
      </c>
      <c r="V13" s="12">
        <f t="shared" si="10"/>
        <v>-90.485649130656384</v>
      </c>
    </row>
    <row r="14" spans="1:22" x14ac:dyDescent="0.25">
      <c r="A14" s="5" t="s">
        <v>21</v>
      </c>
      <c r="B14" s="6">
        <v>1112831.8419999999</v>
      </c>
      <c r="C14" s="6">
        <v>1254435.112</v>
      </c>
      <c r="D14" s="6">
        <v>1673.0730000000001</v>
      </c>
      <c r="E14" s="7"/>
      <c r="F14" s="7">
        <v>0.152</v>
      </c>
      <c r="G14" s="8">
        <v>6.5799999999999997E-2</v>
      </c>
      <c r="H14" s="8">
        <f t="shared" si="0"/>
        <v>1673.2908000000002</v>
      </c>
      <c r="I14" s="8">
        <f t="shared" si="1"/>
        <v>1.6732908000000002</v>
      </c>
      <c r="J14" s="9">
        <v>6.8959078050000002</v>
      </c>
      <c r="K14" s="10">
        <v>-73.056638527000004</v>
      </c>
      <c r="L14" s="5">
        <f t="shared" si="2"/>
        <v>978106.35199079162</v>
      </c>
      <c r="M14" s="11">
        <f t="shared" si="3"/>
        <v>978059.91592877067</v>
      </c>
      <c r="N14" s="5">
        <v>977686.58439630421</v>
      </c>
      <c r="O14" s="12">
        <f t="shared" si="4"/>
        <v>516.6604943542801</v>
      </c>
      <c r="P14" s="5">
        <f t="shared" si="5"/>
        <v>187.24124052000002</v>
      </c>
      <c r="Q14" s="5">
        <f t="shared" si="6"/>
        <v>1.4614734922237964</v>
      </c>
      <c r="R14" s="12">
        <f t="shared" si="7"/>
        <v>978014.5421766463</v>
      </c>
      <c r="S14" s="12">
        <f t="shared" si="8"/>
        <v>-45.373752124374732</v>
      </c>
      <c r="T14" s="14"/>
      <c r="U14" s="12">
        <f t="shared" si="9"/>
        <v>978014.5421766463</v>
      </c>
      <c r="V14" s="12">
        <f t="shared" si="10"/>
        <v>-91.809814145322889</v>
      </c>
    </row>
    <row r="15" spans="1:22" x14ac:dyDescent="0.25">
      <c r="A15" s="5" t="s">
        <v>22</v>
      </c>
      <c r="B15" s="6">
        <v>1114857.943</v>
      </c>
      <c r="C15" s="6">
        <v>1253988.969</v>
      </c>
      <c r="D15" s="6">
        <v>1704.6320000000001</v>
      </c>
      <c r="E15" s="7"/>
      <c r="F15" s="7">
        <v>0.14000000000000001</v>
      </c>
      <c r="G15" s="8">
        <v>6.5799999999999997E-2</v>
      </c>
      <c r="H15" s="8">
        <f t="shared" si="0"/>
        <v>1704.8378000000002</v>
      </c>
      <c r="I15" s="8">
        <f t="shared" si="1"/>
        <v>1.7048378000000002</v>
      </c>
      <c r="J15" s="9">
        <v>6.8918347329999996</v>
      </c>
      <c r="K15" s="10">
        <v>-73.038317781000003</v>
      </c>
      <c r="L15" s="5">
        <f t="shared" si="2"/>
        <v>978106.26434777537</v>
      </c>
      <c r="M15" s="11">
        <f t="shared" si="3"/>
        <v>978059.8839148191</v>
      </c>
      <c r="N15" s="5">
        <v>977676.92312523199</v>
      </c>
      <c r="O15" s="12">
        <f t="shared" si="4"/>
        <v>526.40123315198014</v>
      </c>
      <c r="P15" s="5">
        <f t="shared" si="5"/>
        <v>190.77134982000004</v>
      </c>
      <c r="Q15" s="5">
        <f t="shared" si="6"/>
        <v>1.47005577680053</v>
      </c>
      <c r="R15" s="12">
        <f t="shared" si="7"/>
        <v>978011.08295278728</v>
      </c>
      <c r="S15" s="12">
        <f t="shared" si="8"/>
        <v>-48.800962031818926</v>
      </c>
      <c r="T15" s="14"/>
      <c r="U15" s="12">
        <f t="shared" si="9"/>
        <v>978011.08295278728</v>
      </c>
      <c r="V15" s="12">
        <f t="shared" si="10"/>
        <v>-95.181394988088869</v>
      </c>
    </row>
    <row r="16" spans="1:22" x14ac:dyDescent="0.25">
      <c r="A16" s="5" t="s">
        <v>23</v>
      </c>
      <c r="B16" s="6">
        <v>1115276.936</v>
      </c>
      <c r="C16" s="6">
        <v>1255113.9509999999</v>
      </c>
      <c r="D16" s="6">
        <v>1701.8579999999999</v>
      </c>
      <c r="E16" s="7"/>
      <c r="F16" s="7">
        <v>0.14199999999999999</v>
      </c>
      <c r="G16" s="8">
        <v>6.5799999999999997E-2</v>
      </c>
      <c r="H16" s="8">
        <f t="shared" si="0"/>
        <v>1702.0658000000001</v>
      </c>
      <c r="I16" s="8">
        <f t="shared" si="1"/>
        <v>1.7020658000000002</v>
      </c>
      <c r="J16" s="9">
        <v>6.9019972970000003</v>
      </c>
      <c r="K16" s="10">
        <v>-73.034505072000002</v>
      </c>
      <c r="L16" s="5">
        <f t="shared" si="2"/>
        <v>978106.4831175321</v>
      </c>
      <c r="M16" s="11">
        <f t="shared" si="3"/>
        <v>978059.96382618882</v>
      </c>
      <c r="N16" s="5">
        <v>977676.81840203062</v>
      </c>
      <c r="O16" s="12">
        <f t="shared" si="4"/>
        <v>525.54532520678003</v>
      </c>
      <c r="P16" s="5">
        <f t="shared" si="5"/>
        <v>190.46116302000001</v>
      </c>
      <c r="Q16" s="5">
        <f t="shared" si="6"/>
        <v>1.4693297970375996</v>
      </c>
      <c r="R16" s="12">
        <f t="shared" si="7"/>
        <v>978010.43323442037</v>
      </c>
      <c r="S16" s="12">
        <f t="shared" si="8"/>
        <v>-49.530591768445447</v>
      </c>
      <c r="T16" s="14"/>
      <c r="U16" s="12">
        <f t="shared" si="9"/>
        <v>978010.43323442037</v>
      </c>
      <c r="V16" s="12">
        <f t="shared" si="10"/>
        <v>-96.049883111729287</v>
      </c>
    </row>
    <row r="17" spans="1:22" x14ac:dyDescent="0.25">
      <c r="A17" s="5" t="s">
        <v>24</v>
      </c>
      <c r="B17" s="6">
        <v>1110977.7609999999</v>
      </c>
      <c r="C17" s="6">
        <v>1252875.9210000001</v>
      </c>
      <c r="D17" s="6">
        <v>1644.6279999999999</v>
      </c>
      <c r="E17" s="7"/>
      <c r="F17" s="7">
        <v>0.15</v>
      </c>
      <c r="G17" s="8">
        <v>6.5799999999999997E-2</v>
      </c>
      <c r="H17" s="8">
        <f t="shared" si="0"/>
        <v>1644.8438000000001</v>
      </c>
      <c r="I17" s="8">
        <f t="shared" si="1"/>
        <v>1.6448438000000001</v>
      </c>
      <c r="J17" s="9">
        <v>6.8818467429999997</v>
      </c>
      <c r="K17" s="10">
        <v>-73.073441591999995</v>
      </c>
      <c r="L17" s="5">
        <f t="shared" si="2"/>
        <v>978106.04964526452</v>
      </c>
      <c r="M17" s="11">
        <f t="shared" si="3"/>
        <v>978059.80548871239</v>
      </c>
      <c r="N17" s="10">
        <v>977692.14397893474</v>
      </c>
      <c r="O17" s="12">
        <f t="shared" si="4"/>
        <v>507.87693976658005</v>
      </c>
      <c r="P17" s="5">
        <f t="shared" si="5"/>
        <v>184.05802122</v>
      </c>
      <c r="Q17" s="5">
        <f t="shared" si="6"/>
        <v>1.4531325509397635</v>
      </c>
      <c r="R17" s="12">
        <f t="shared" si="7"/>
        <v>978014.50976493035</v>
      </c>
      <c r="S17" s="12">
        <f t="shared" si="8"/>
        <v>-45.295723782037385</v>
      </c>
      <c r="T17" s="14"/>
      <c r="U17" s="12">
        <f t="shared" si="9"/>
        <v>978014.50976493035</v>
      </c>
      <c r="V17" s="12">
        <f t="shared" si="10"/>
        <v>-91.53988033416681</v>
      </c>
    </row>
    <row r="18" spans="1:22" x14ac:dyDescent="0.25">
      <c r="A18" s="5" t="s">
        <v>25</v>
      </c>
      <c r="B18" s="6">
        <v>1111940.5870000001</v>
      </c>
      <c r="C18" s="6">
        <v>1251918.297</v>
      </c>
      <c r="D18" s="6">
        <v>1700.0840000000001</v>
      </c>
      <c r="E18" s="7"/>
      <c r="F18" s="7">
        <v>0.13800000000000001</v>
      </c>
      <c r="G18" s="8">
        <v>6.5799999999999997E-2</v>
      </c>
      <c r="H18" s="8">
        <f t="shared" si="0"/>
        <v>1700.2878000000001</v>
      </c>
      <c r="I18" s="8">
        <f t="shared" si="1"/>
        <v>1.7002878000000001</v>
      </c>
      <c r="J18" s="9">
        <v>6.8731705329999997</v>
      </c>
      <c r="K18" s="10">
        <v>-73.064749727999995</v>
      </c>
      <c r="L18" s="5">
        <f t="shared" si="2"/>
        <v>978105.86338965036</v>
      </c>
      <c r="M18" s="11">
        <f t="shared" si="3"/>
        <v>978059.73745330703</v>
      </c>
      <c r="N18" s="10">
        <v>977686.22460512607</v>
      </c>
      <c r="O18" s="12">
        <f t="shared" si="4"/>
        <v>524.9963337469801</v>
      </c>
      <c r="P18" s="5">
        <f t="shared" si="5"/>
        <v>190.26220481999999</v>
      </c>
      <c r="Q18" s="5">
        <f t="shared" si="6"/>
        <v>1.4688612897167139</v>
      </c>
      <c r="R18" s="12">
        <f t="shared" si="7"/>
        <v>978019.48987276328</v>
      </c>
      <c r="S18" s="12">
        <f t="shared" si="8"/>
        <v>-40.247580543742515</v>
      </c>
      <c r="T18" s="14"/>
      <c r="U18" s="12">
        <f t="shared" si="9"/>
        <v>978019.48987276328</v>
      </c>
      <c r="V18" s="12">
        <f t="shared" si="10"/>
        <v>-86.37351688707713</v>
      </c>
    </row>
    <row r="19" spans="1:22" x14ac:dyDescent="0.25">
      <c r="A19" s="5" t="s">
        <v>26</v>
      </c>
      <c r="B19" s="6">
        <v>1116131.825</v>
      </c>
      <c r="C19" s="6">
        <v>1252031.7590000001</v>
      </c>
      <c r="D19" s="6">
        <v>1741.7860000000001</v>
      </c>
      <c r="E19" s="7"/>
      <c r="F19" s="7">
        <v>0.14199999999999999</v>
      </c>
      <c r="G19" s="8">
        <v>6.5799999999999997E-2</v>
      </c>
      <c r="H19" s="8">
        <f t="shared" si="0"/>
        <v>1741.9938000000002</v>
      </c>
      <c r="I19" s="8">
        <f t="shared" si="1"/>
        <v>1.7419938000000001</v>
      </c>
      <c r="J19" s="9">
        <v>6.8741146640000004</v>
      </c>
      <c r="K19" s="10">
        <v>-73.026832419000002</v>
      </c>
      <c r="L19" s="5">
        <f t="shared" si="2"/>
        <v>978105.88364646619</v>
      </c>
      <c r="M19" s="11">
        <f t="shared" si="3"/>
        <v>978059.74485272635</v>
      </c>
      <c r="N19" s="5">
        <v>977665.23765986308</v>
      </c>
      <c r="O19" s="12">
        <f t="shared" si="4"/>
        <v>537.87385783158004</v>
      </c>
      <c r="P19" s="5">
        <f t="shared" si="5"/>
        <v>194.92910622000002</v>
      </c>
      <c r="Q19" s="5">
        <f t="shared" si="6"/>
        <v>1.479263525645673</v>
      </c>
      <c r="R19" s="12">
        <f t="shared" si="7"/>
        <v>978006.70314794895</v>
      </c>
      <c r="S19" s="12">
        <f t="shared" si="8"/>
        <v>-53.041704777395353</v>
      </c>
      <c r="T19" s="14"/>
      <c r="U19" s="12">
        <f t="shared" si="9"/>
        <v>978006.70314794895</v>
      </c>
      <c r="V19" s="12">
        <f t="shared" si="10"/>
        <v>-99.18049851723481</v>
      </c>
    </row>
    <row r="20" spans="1:22" x14ac:dyDescent="0.25">
      <c r="A20" s="5" t="s">
        <v>27</v>
      </c>
      <c r="B20" s="6">
        <v>1115883.169</v>
      </c>
      <c r="C20" s="6">
        <v>1253503.254</v>
      </c>
      <c r="D20" s="6">
        <v>1733.442</v>
      </c>
      <c r="E20" s="7"/>
      <c r="F20" s="7">
        <v>0.15</v>
      </c>
      <c r="G20" s="8">
        <v>6.5799999999999997E-2</v>
      </c>
      <c r="H20" s="8">
        <f t="shared" si="0"/>
        <v>1733.6578000000002</v>
      </c>
      <c r="I20" s="8">
        <f t="shared" si="1"/>
        <v>1.7336578000000002</v>
      </c>
      <c r="J20" s="9">
        <v>6.8874231840000002</v>
      </c>
      <c r="K20" s="10">
        <v>-73.029052633000006</v>
      </c>
      <c r="L20" s="5">
        <f t="shared" si="2"/>
        <v>978106.16947902518</v>
      </c>
      <c r="M20" s="11">
        <f t="shared" si="3"/>
        <v>978059.84926139994</v>
      </c>
      <c r="N20" s="5">
        <v>977669.7980084822</v>
      </c>
      <c r="O20" s="12">
        <f t="shared" si="4"/>
        <v>535.29995861398004</v>
      </c>
      <c r="P20" s="5">
        <f t="shared" si="5"/>
        <v>193.99630782000003</v>
      </c>
      <c r="Q20" s="5">
        <f t="shared" si="6"/>
        <v>1.4772824980500066</v>
      </c>
      <c r="R20" s="12">
        <f t="shared" si="7"/>
        <v>978009.62437677814</v>
      </c>
      <c r="S20" s="12">
        <f t="shared" si="8"/>
        <v>-50.224884621798992</v>
      </c>
      <c r="T20" s="14"/>
      <c r="U20" s="12">
        <f t="shared" si="9"/>
        <v>978009.62437677814</v>
      </c>
      <c r="V20" s="12">
        <f t="shared" si="10"/>
        <v>-96.545102247036994</v>
      </c>
    </row>
    <row r="21" spans="1:22" x14ac:dyDescent="0.25">
      <c r="A21" s="5" t="s">
        <v>28</v>
      </c>
      <c r="B21" s="6">
        <v>1110710.5260000001</v>
      </c>
      <c r="C21" s="6">
        <v>1250728.3670000001</v>
      </c>
      <c r="D21" s="6">
        <v>1687.3820000000001</v>
      </c>
      <c r="E21" s="7"/>
      <c r="F21" s="7">
        <v>0.15</v>
      </c>
      <c r="G21" s="8">
        <v>6.5799999999999997E-2</v>
      </c>
      <c r="H21" s="8">
        <f t="shared" si="0"/>
        <v>1687.5978000000002</v>
      </c>
      <c r="I21" s="8">
        <f t="shared" si="1"/>
        <v>1.6875978000000003</v>
      </c>
      <c r="J21" s="9">
        <v>6.862435767</v>
      </c>
      <c r="K21" s="10">
        <v>-73.075899778999997</v>
      </c>
      <c r="L21" s="5">
        <f t="shared" si="2"/>
        <v>978105.6332623557</v>
      </c>
      <c r="M21" s="11">
        <f t="shared" si="3"/>
        <v>978059.65339204774</v>
      </c>
      <c r="N21" s="10">
        <v>977687.07368844771</v>
      </c>
      <c r="O21" s="12">
        <f t="shared" si="4"/>
        <v>521.07805386798009</v>
      </c>
      <c r="P21" s="5">
        <f t="shared" si="5"/>
        <v>188.84219382000003</v>
      </c>
      <c r="Q21" s="5">
        <f t="shared" si="6"/>
        <v>1.4654526811210644</v>
      </c>
      <c r="R21" s="12">
        <f t="shared" si="7"/>
        <v>978017.84409581451</v>
      </c>
      <c r="S21" s="12">
        <f t="shared" si="8"/>
        <v>-41.80929623323027</v>
      </c>
      <c r="T21" s="14"/>
      <c r="U21" s="12">
        <f t="shared" si="9"/>
        <v>978017.84409581451</v>
      </c>
      <c r="V21" s="12">
        <f t="shared" si="10"/>
        <v>-87.789166541188024</v>
      </c>
    </row>
    <row r="22" spans="1:22" x14ac:dyDescent="0.25">
      <c r="A22" s="5" t="s">
        <v>29</v>
      </c>
      <c r="B22" s="6">
        <v>1111924.453</v>
      </c>
      <c r="C22" s="6">
        <v>1250316.1780000001</v>
      </c>
      <c r="D22" s="6">
        <v>1726.6389999999999</v>
      </c>
      <c r="E22" s="7"/>
      <c r="F22" s="7">
        <v>0.152</v>
      </c>
      <c r="G22" s="8">
        <v>6.5799999999999997E-2</v>
      </c>
      <c r="H22" s="8">
        <f t="shared" si="0"/>
        <v>1726.8568</v>
      </c>
      <c r="I22" s="8">
        <f t="shared" si="1"/>
        <v>1.7268568</v>
      </c>
      <c r="J22" s="9">
        <v>6.858686123</v>
      </c>
      <c r="K22" s="10">
        <v>-73.064926305</v>
      </c>
      <c r="L22" s="5">
        <f t="shared" si="2"/>
        <v>978105.55296255136</v>
      </c>
      <c r="M22" s="11">
        <f t="shared" si="3"/>
        <v>978059.62405990076</v>
      </c>
      <c r="N22" s="10">
        <v>977683.71530931024</v>
      </c>
      <c r="O22" s="12">
        <f t="shared" si="4"/>
        <v>533.20001996488008</v>
      </c>
      <c r="P22" s="5">
        <f t="shared" si="5"/>
        <v>193.23527591999999</v>
      </c>
      <c r="Q22" s="5">
        <f t="shared" si="6"/>
        <v>1.4756299455319377</v>
      </c>
      <c r="R22" s="12">
        <f t="shared" si="7"/>
        <v>978022.20442340954</v>
      </c>
      <c r="S22" s="12">
        <f t="shared" si="8"/>
        <v>-37.419636491220444</v>
      </c>
      <c r="T22" s="14"/>
      <c r="U22" s="12">
        <f t="shared" si="9"/>
        <v>978022.20442340954</v>
      </c>
      <c r="V22" s="12">
        <f t="shared" si="10"/>
        <v>-83.348539141821675</v>
      </c>
    </row>
    <row r="23" spans="1:22" x14ac:dyDescent="0.25">
      <c r="A23" s="5" t="s">
        <v>30</v>
      </c>
      <c r="B23" s="6">
        <v>1114483.6089999999</v>
      </c>
      <c r="C23" s="6">
        <v>1248651.719</v>
      </c>
      <c r="D23" s="6">
        <v>1754.133</v>
      </c>
      <c r="E23" s="7"/>
      <c r="F23" s="7">
        <v>0.152</v>
      </c>
      <c r="G23" s="8">
        <v>6.5799999999999997E-2</v>
      </c>
      <c r="H23" s="8">
        <f t="shared" si="0"/>
        <v>1754.3508000000002</v>
      </c>
      <c r="I23" s="8">
        <f t="shared" si="1"/>
        <v>1.7543508000000001</v>
      </c>
      <c r="J23" s="9">
        <v>6.8435884949999997</v>
      </c>
      <c r="K23" s="10">
        <v>-73.041808611999997</v>
      </c>
      <c r="L23" s="5">
        <f t="shared" si="2"/>
        <v>978105.23007935053</v>
      </c>
      <c r="M23" s="11">
        <f t="shared" si="3"/>
        <v>978059.50611561572</v>
      </c>
      <c r="N23" s="10">
        <v>977669.30060314829</v>
      </c>
      <c r="O23" s="12">
        <f t="shared" si="4"/>
        <v>541.68931760028011</v>
      </c>
      <c r="P23" s="5">
        <f t="shared" si="5"/>
        <v>196.31185452000003</v>
      </c>
      <c r="Q23" s="5">
        <f t="shared" si="6"/>
        <v>1.4821099359713621</v>
      </c>
      <c r="R23" s="12">
        <f t="shared" si="7"/>
        <v>978013.19595629268</v>
      </c>
      <c r="S23" s="12">
        <f t="shared" si="8"/>
        <v>-46.310159323038533</v>
      </c>
      <c r="T23" s="14"/>
      <c r="U23" s="12">
        <f t="shared" si="9"/>
        <v>978013.19595629268</v>
      </c>
      <c r="V23" s="12">
        <f t="shared" si="10"/>
        <v>-92.034123057848774</v>
      </c>
    </row>
    <row r="24" spans="1:22" x14ac:dyDescent="0.25">
      <c r="A24" s="5" t="s">
        <v>31</v>
      </c>
      <c r="B24" s="6">
        <v>1116273.132</v>
      </c>
      <c r="C24" s="6">
        <v>1251036.844</v>
      </c>
      <c r="D24" s="6">
        <v>1720.171</v>
      </c>
      <c r="E24" s="7"/>
      <c r="F24" s="7">
        <v>0.152</v>
      </c>
      <c r="G24" s="8">
        <v>6.5799999999999997E-2</v>
      </c>
      <c r="H24" s="8">
        <f t="shared" si="0"/>
        <v>1720.3888000000002</v>
      </c>
      <c r="I24" s="8">
        <f t="shared" si="1"/>
        <v>1.7203888000000003</v>
      </c>
      <c r="J24" s="9">
        <v>6.8651169689999998</v>
      </c>
      <c r="K24" s="10">
        <v>-73.025573890000004</v>
      </c>
      <c r="L24" s="5">
        <f t="shared" si="2"/>
        <v>978105.69070763257</v>
      </c>
      <c r="M24" s="11">
        <f t="shared" si="3"/>
        <v>978059.67437579168</v>
      </c>
      <c r="N24" s="5">
        <v>977668.16232556722</v>
      </c>
      <c r="O24" s="12">
        <f t="shared" si="4"/>
        <v>531.20290142608007</v>
      </c>
      <c r="P24" s="5">
        <f t="shared" si="5"/>
        <v>192.51150672000003</v>
      </c>
      <c r="Q24" s="5">
        <f t="shared" si="6"/>
        <v>1.4740280340295735</v>
      </c>
      <c r="R24" s="12">
        <f t="shared" si="7"/>
        <v>978005.37969223934</v>
      </c>
      <c r="S24" s="12">
        <f t="shared" si="8"/>
        <v>-54.294683552347124</v>
      </c>
      <c r="T24" s="14"/>
      <c r="U24" s="12">
        <f t="shared" si="9"/>
        <v>978005.37969223934</v>
      </c>
      <c r="V24" s="12">
        <f t="shared" si="10"/>
        <v>-100.31101539323572</v>
      </c>
    </row>
    <row r="25" spans="1:22" x14ac:dyDescent="0.25">
      <c r="A25" s="5" t="s">
        <v>32</v>
      </c>
      <c r="B25" s="6">
        <v>1107744.791</v>
      </c>
      <c r="C25" s="6">
        <v>1245362.118</v>
      </c>
      <c r="D25" s="6">
        <v>1664.807</v>
      </c>
      <c r="E25" s="7"/>
      <c r="F25" s="7">
        <v>0.156</v>
      </c>
      <c r="G25" s="8">
        <v>6.5799999999999997E-2</v>
      </c>
      <c r="H25" s="8">
        <f t="shared" si="0"/>
        <v>1665.0288</v>
      </c>
      <c r="I25" s="8">
        <f t="shared" si="1"/>
        <v>1.6650288</v>
      </c>
      <c r="J25" s="9">
        <v>6.8139742879999998</v>
      </c>
      <c r="K25" s="10">
        <v>-73.102826707999995</v>
      </c>
      <c r="L25" s="5">
        <f t="shared" si="2"/>
        <v>978104.59877435165</v>
      </c>
      <c r="M25" s="11">
        <f t="shared" si="3"/>
        <v>978059.27550695091</v>
      </c>
      <c r="N25" s="10">
        <v>977680.92356113927</v>
      </c>
      <c r="O25" s="12">
        <f t="shared" si="4"/>
        <v>514.10944405008001</v>
      </c>
      <c r="P25" s="5">
        <f t="shared" si="5"/>
        <v>186.31672272</v>
      </c>
      <c r="Q25" s="5">
        <f t="shared" si="6"/>
        <v>1.4591098182221014</v>
      </c>
      <c r="R25" s="12">
        <f t="shared" si="7"/>
        <v>978007.25717265112</v>
      </c>
      <c r="S25" s="12">
        <f t="shared" si="8"/>
        <v>-52.018334299791604</v>
      </c>
      <c r="T25" s="14"/>
      <c r="U25" s="12">
        <f t="shared" si="9"/>
        <v>978007.25717265112</v>
      </c>
      <c r="V25" s="12">
        <f t="shared" si="10"/>
        <v>-97.341601700522006</v>
      </c>
    </row>
    <row r="26" spans="1:22" x14ac:dyDescent="0.25">
      <c r="A26" s="5" t="s">
        <v>33</v>
      </c>
      <c r="B26" s="6">
        <v>1113213.179</v>
      </c>
      <c r="C26" s="6">
        <v>1249278.406</v>
      </c>
      <c r="D26" s="6">
        <v>1727.473</v>
      </c>
      <c r="E26" s="7"/>
      <c r="F26" s="7">
        <v>0.14799999999999999</v>
      </c>
      <c r="G26" s="8">
        <v>6.5799999999999997E-2</v>
      </c>
      <c r="H26" s="8">
        <f t="shared" si="0"/>
        <v>1727.6867999999999</v>
      </c>
      <c r="I26" s="8">
        <f t="shared" si="1"/>
        <v>1.7276867999999999</v>
      </c>
      <c r="J26" s="9">
        <v>6.8492789460000001</v>
      </c>
      <c r="K26" s="10">
        <v>-73.053288477999999</v>
      </c>
      <c r="L26" s="5">
        <f t="shared" si="2"/>
        <v>978105.35169508413</v>
      </c>
      <c r="M26" s="11">
        <f t="shared" si="3"/>
        <v>978059.550540086</v>
      </c>
      <c r="N26" s="10">
        <v>977677.03332220018</v>
      </c>
      <c r="O26" s="12">
        <f t="shared" si="4"/>
        <v>533.45629831788006</v>
      </c>
      <c r="P26" s="5">
        <f t="shared" si="5"/>
        <v>193.32815291999998</v>
      </c>
      <c r="Q26" s="5">
        <f t="shared" si="6"/>
        <v>1.4758333726461741</v>
      </c>
      <c r="R26" s="12">
        <f t="shared" si="7"/>
        <v>978015.68563422537</v>
      </c>
      <c r="S26" s="12">
        <f t="shared" si="8"/>
        <v>-43.864905860624276</v>
      </c>
      <c r="T26" s="14"/>
      <c r="U26" s="12">
        <f t="shared" si="9"/>
        <v>978015.68563422537</v>
      </c>
      <c r="V26" s="12">
        <f t="shared" si="10"/>
        <v>-89.666060858755372</v>
      </c>
    </row>
    <row r="27" spans="1:22" x14ac:dyDescent="0.25">
      <c r="A27" s="5" t="s">
        <v>34</v>
      </c>
      <c r="B27" s="6">
        <v>1114607.9450000001</v>
      </c>
      <c r="C27" s="6">
        <v>1247181.879</v>
      </c>
      <c r="D27" s="6">
        <v>1769.5940000000001</v>
      </c>
      <c r="E27" s="7"/>
      <c r="F27" s="7">
        <v>0.14799999999999999</v>
      </c>
      <c r="G27" s="8">
        <v>6.5799999999999997E-2</v>
      </c>
      <c r="H27" s="8">
        <f t="shared" si="0"/>
        <v>1769.8078</v>
      </c>
      <c r="I27" s="8">
        <f t="shared" si="1"/>
        <v>1.7698078000000002</v>
      </c>
      <c r="J27" s="9">
        <v>6.8302973690000002</v>
      </c>
      <c r="K27" s="10">
        <v>-73.040712549999995</v>
      </c>
      <c r="L27" s="5">
        <f t="shared" si="2"/>
        <v>978104.94641047972</v>
      </c>
      <c r="M27" s="11">
        <f t="shared" si="3"/>
        <v>978059.40249497513</v>
      </c>
      <c r="N27" s="10">
        <v>977663.04606781749</v>
      </c>
      <c r="O27" s="12">
        <f t="shared" si="4"/>
        <v>546.46196157898009</v>
      </c>
      <c r="P27" s="5">
        <f t="shared" si="5"/>
        <v>198.04149282</v>
      </c>
      <c r="Q27" s="5">
        <f t="shared" si="6"/>
        <v>1.4855187746147482</v>
      </c>
      <c r="R27" s="12">
        <f t="shared" si="7"/>
        <v>978009.98101780179</v>
      </c>
      <c r="S27" s="12">
        <f t="shared" si="8"/>
        <v>-49.421477173338644</v>
      </c>
      <c r="T27" s="14"/>
      <c r="U27" s="12">
        <f t="shared" si="9"/>
        <v>978009.98101780179</v>
      </c>
      <c r="V27" s="12">
        <f t="shared" si="10"/>
        <v>-94.965392677928321</v>
      </c>
    </row>
    <row r="28" spans="1:22" x14ac:dyDescent="0.25">
      <c r="A28" s="5" t="s">
        <v>0</v>
      </c>
      <c r="B28" s="6">
        <v>1102275.72</v>
      </c>
      <c r="C28" s="6">
        <v>1247080.0449999999</v>
      </c>
      <c r="D28" s="6">
        <v>1032.078</v>
      </c>
      <c r="E28" s="7"/>
      <c r="F28" s="7">
        <v>0.152</v>
      </c>
      <c r="G28" s="8">
        <v>6.5799999999999997E-2</v>
      </c>
      <c r="H28" s="8">
        <f t="shared" si="0"/>
        <v>1032.2958000000001</v>
      </c>
      <c r="I28" s="8">
        <f t="shared" si="1"/>
        <v>1.0322958000000002</v>
      </c>
      <c r="J28" s="9">
        <v>6.8296037329999999</v>
      </c>
      <c r="K28" s="10">
        <v>-73.152266716</v>
      </c>
      <c r="L28" s="5">
        <f t="shared" si="2"/>
        <v>978104.93162130401</v>
      </c>
      <c r="M28" s="11">
        <f t="shared" si="3"/>
        <v>978059.39709265763</v>
      </c>
      <c r="N28" s="10">
        <v>977808.26071207726</v>
      </c>
      <c r="O28" s="12">
        <f t="shared" si="4"/>
        <v>318.74104509978002</v>
      </c>
      <c r="P28" s="5">
        <f t="shared" si="5"/>
        <v>115.51390002000001</v>
      </c>
      <c r="Q28" s="5">
        <f t="shared" si="6"/>
        <v>1.1350273660167471</v>
      </c>
      <c r="R28" s="12">
        <f t="shared" si="7"/>
        <v>978010.35282979102</v>
      </c>
      <c r="S28" s="12">
        <f t="shared" si="8"/>
        <v>-49.044262866606005</v>
      </c>
      <c r="T28" s="14"/>
      <c r="U28" s="12">
        <f t="shared" si="9"/>
        <v>978010.35282979102</v>
      </c>
      <c r="V28" s="12">
        <f t="shared" si="10"/>
        <v>-94.578791512991302</v>
      </c>
    </row>
    <row r="29" spans="1:22" x14ac:dyDescent="0.25">
      <c r="A29" s="5" t="s">
        <v>1</v>
      </c>
      <c r="B29" s="6">
        <v>1101472.2439999999</v>
      </c>
      <c r="C29" s="6">
        <v>1245327.254</v>
      </c>
      <c r="D29" s="6">
        <v>1150.376</v>
      </c>
      <c r="E29" s="7"/>
      <c r="F29" s="7">
        <v>0.154</v>
      </c>
      <c r="G29" s="8">
        <v>6.5799999999999997E-2</v>
      </c>
      <c r="H29" s="8">
        <f t="shared" si="0"/>
        <v>1150.5958000000001</v>
      </c>
      <c r="I29" s="8">
        <f t="shared" si="1"/>
        <v>1.1505958000000001</v>
      </c>
      <c r="J29" s="9">
        <v>6.813770216</v>
      </c>
      <c r="K29" s="10">
        <v>-73.159564930000002</v>
      </c>
      <c r="L29" s="5">
        <f t="shared" si="2"/>
        <v>978104.59443337063</v>
      </c>
      <c r="M29" s="11">
        <f t="shared" si="3"/>
        <v>978059.2739212272</v>
      </c>
      <c r="N29" s="10">
        <v>977784.65588170907</v>
      </c>
      <c r="O29" s="12">
        <f t="shared" si="4"/>
        <v>355.26842962978003</v>
      </c>
      <c r="P29" s="5">
        <f t="shared" si="5"/>
        <v>128.75167002000001</v>
      </c>
      <c r="Q29" s="5">
        <f t="shared" si="6"/>
        <v>1.2170868641753092</v>
      </c>
      <c r="R29" s="12">
        <f t="shared" si="7"/>
        <v>978009.95555445459</v>
      </c>
      <c r="S29" s="12">
        <f t="shared" si="8"/>
        <v>-49.318366772611625</v>
      </c>
      <c r="T29" s="14"/>
      <c r="U29" s="12">
        <f t="shared" si="9"/>
        <v>978009.95555445459</v>
      </c>
      <c r="V29" s="12">
        <f t="shared" si="10"/>
        <v>-94.638878916040994</v>
      </c>
    </row>
    <row r="30" spans="1:22" x14ac:dyDescent="0.25">
      <c r="A30" s="5" t="s">
        <v>2</v>
      </c>
      <c r="B30" s="6">
        <v>1101413.1880000001</v>
      </c>
      <c r="C30" s="6">
        <v>1246053.071</v>
      </c>
      <c r="D30" s="6">
        <v>1005.442</v>
      </c>
      <c r="E30" s="7"/>
      <c r="F30" s="7">
        <v>0.151</v>
      </c>
      <c r="G30" s="8">
        <v>6.5799999999999997E-2</v>
      </c>
      <c r="H30" s="8">
        <f t="shared" si="0"/>
        <v>1005.6587999999999</v>
      </c>
      <c r="I30" s="8">
        <f t="shared" si="1"/>
        <v>1.0056588</v>
      </c>
      <c r="J30" s="9">
        <v>6.8203335220000003</v>
      </c>
      <c r="K30" s="10">
        <v>-73.160086000000007</v>
      </c>
      <c r="L30" s="5">
        <f t="shared" si="2"/>
        <v>978104.7341109236</v>
      </c>
      <c r="M30" s="11">
        <f t="shared" si="3"/>
        <v>978059.32494418148</v>
      </c>
      <c r="N30" s="10">
        <v>977795.17399322533</v>
      </c>
      <c r="O30" s="12">
        <f t="shared" si="4"/>
        <v>310.51636258308002</v>
      </c>
      <c r="P30" s="5">
        <f t="shared" si="5"/>
        <v>112.53321971999999</v>
      </c>
      <c r="Q30" s="5">
        <f t="shared" si="6"/>
        <v>1.1151886324097193</v>
      </c>
      <c r="R30" s="12">
        <f t="shared" si="7"/>
        <v>977992.04194745596</v>
      </c>
      <c r="S30" s="12">
        <f t="shared" si="8"/>
        <v>-67.282996725523844</v>
      </c>
      <c r="T30" s="14"/>
      <c r="U30" s="12">
        <f t="shared" si="9"/>
        <v>977992.04194745596</v>
      </c>
      <c r="V30" s="12">
        <f t="shared" si="10"/>
        <v>-112.69216346764006</v>
      </c>
    </row>
    <row r="31" spans="1:22" x14ac:dyDescent="0.25">
      <c r="A31" s="5" t="s">
        <v>3</v>
      </c>
      <c r="B31" s="6">
        <v>1103878.2379999999</v>
      </c>
      <c r="C31" s="6">
        <v>1246336.2849999999</v>
      </c>
      <c r="D31" s="6">
        <v>1122.338</v>
      </c>
      <c r="E31" s="7"/>
      <c r="F31" s="7">
        <v>0.15</v>
      </c>
      <c r="G31" s="8">
        <v>6.5799999999999997E-2</v>
      </c>
      <c r="H31" s="8">
        <f t="shared" si="0"/>
        <v>1122.5538000000001</v>
      </c>
      <c r="I31" s="8">
        <f t="shared" si="1"/>
        <v>1.1225538000000002</v>
      </c>
      <c r="J31" s="9">
        <v>6.8228512160000001</v>
      </c>
      <c r="K31" s="10">
        <v>-73.137783909000007</v>
      </c>
      <c r="L31" s="5">
        <f t="shared" si="2"/>
        <v>978104.78772658296</v>
      </c>
      <c r="M31" s="11">
        <f t="shared" si="3"/>
        <v>978059.34452945471</v>
      </c>
      <c r="N31" s="10">
        <v>977793.12477523601</v>
      </c>
      <c r="O31" s="12">
        <f t="shared" si="4"/>
        <v>346.60992652758006</v>
      </c>
      <c r="P31" s="5">
        <f t="shared" si="5"/>
        <v>125.61377022000002</v>
      </c>
      <c r="Q31" s="5">
        <f t="shared" si="6"/>
        <v>1.1985281553832619</v>
      </c>
      <c r="R31" s="12">
        <f t="shared" si="7"/>
        <v>978012.92240338831</v>
      </c>
      <c r="S31" s="12">
        <f t="shared" si="8"/>
        <v>-46.422126066405326</v>
      </c>
      <c r="T31" s="14"/>
      <c r="U31" s="12">
        <f t="shared" si="9"/>
        <v>978012.92240338831</v>
      </c>
      <c r="V31" s="12">
        <f t="shared" si="10"/>
        <v>-91.865323194651864</v>
      </c>
    </row>
    <row r="32" spans="1:22" x14ac:dyDescent="0.25">
      <c r="A32" s="15" t="s">
        <v>4</v>
      </c>
      <c r="B32" s="6">
        <v>1108088.8770000001</v>
      </c>
      <c r="C32" s="6">
        <v>1244861.629</v>
      </c>
      <c r="D32" s="6">
        <v>1689.184</v>
      </c>
      <c r="E32" s="7"/>
      <c r="F32" s="7">
        <v>0.152</v>
      </c>
      <c r="G32" s="8">
        <v>6.5799999999999997E-2</v>
      </c>
      <c r="H32" s="8">
        <f t="shared" si="0"/>
        <v>1689.4018000000001</v>
      </c>
      <c r="I32" s="8">
        <f t="shared" si="1"/>
        <v>1.6894018000000002</v>
      </c>
      <c r="J32" s="9">
        <v>6.8094430309999998</v>
      </c>
      <c r="K32" s="10">
        <v>-73.099723507999997</v>
      </c>
      <c r="L32" s="5">
        <f t="shared" si="2"/>
        <v>978104.50241645041</v>
      </c>
      <c r="M32" s="11">
        <f t="shared" si="3"/>
        <v>978059.24030818033</v>
      </c>
      <c r="N32" s="10">
        <v>977678.81447691005</v>
      </c>
      <c r="O32" s="12">
        <f t="shared" si="4"/>
        <v>521.63507332438007</v>
      </c>
      <c r="P32" s="5">
        <f t="shared" si="5"/>
        <v>189.04406142000002</v>
      </c>
      <c r="Q32" s="5">
        <f t="shared" si="6"/>
        <v>1.4659441733628384</v>
      </c>
      <c r="R32" s="12">
        <f t="shared" si="7"/>
        <v>978009.93954464106</v>
      </c>
      <c r="S32" s="12">
        <f t="shared" si="8"/>
        <v>-49.300763539271429</v>
      </c>
      <c r="T32" s="14"/>
      <c r="U32" s="12">
        <f t="shared" si="9"/>
        <v>978009.93954464106</v>
      </c>
      <c r="V32" s="12">
        <f t="shared" si="10"/>
        <v>-94.562871809350327</v>
      </c>
    </row>
    <row r="33" spans="1:22" x14ac:dyDescent="0.25">
      <c r="A33" s="15" t="s">
        <v>5</v>
      </c>
      <c r="B33" s="6">
        <v>1109025.352</v>
      </c>
      <c r="C33" s="6">
        <v>1246138.2860000001</v>
      </c>
      <c r="D33" s="6">
        <v>1666.7909999999999</v>
      </c>
      <c r="E33" s="7"/>
      <c r="F33" s="7">
        <v>0.14799999999999999</v>
      </c>
      <c r="G33" s="8">
        <v>6.5799999999999997E-2</v>
      </c>
      <c r="H33" s="8">
        <f t="shared" si="0"/>
        <v>1667.0047999999999</v>
      </c>
      <c r="I33" s="8">
        <f t="shared" si="1"/>
        <v>1.6670048</v>
      </c>
      <c r="J33" s="9">
        <v>6.8209681660000001</v>
      </c>
      <c r="K33" s="10">
        <v>-73.091229307000006</v>
      </c>
      <c r="L33" s="5">
        <f t="shared" si="2"/>
        <v>978104.74762417504</v>
      </c>
      <c r="M33" s="11">
        <f t="shared" si="3"/>
        <v>978059.32988044177</v>
      </c>
      <c r="N33" s="10">
        <v>977702.02016420977</v>
      </c>
      <c r="O33" s="12">
        <f t="shared" si="4"/>
        <v>514.71957179167998</v>
      </c>
      <c r="P33" s="5">
        <f t="shared" si="5"/>
        <v>186.53783711999998</v>
      </c>
      <c r="Q33" s="5">
        <f t="shared" si="6"/>
        <v>1.4596795131211033</v>
      </c>
      <c r="R33" s="12">
        <f t="shared" si="7"/>
        <v>978028.74221936835</v>
      </c>
      <c r="S33" s="12">
        <f t="shared" si="8"/>
        <v>-30.587661073426716</v>
      </c>
      <c r="T33" s="14"/>
      <c r="U33" s="12">
        <f t="shared" si="9"/>
        <v>978028.74221936835</v>
      </c>
      <c r="V33" s="12">
        <f t="shared" si="10"/>
        <v>-76.005404806695879</v>
      </c>
    </row>
    <row r="34" spans="1:22" x14ac:dyDescent="0.25">
      <c r="A34" s="5" t="s">
        <v>35</v>
      </c>
      <c r="B34" s="6">
        <v>1110973.6040000001</v>
      </c>
      <c r="C34" s="6">
        <v>1245686.72</v>
      </c>
      <c r="D34" s="6">
        <v>1667.845</v>
      </c>
      <c r="E34" s="7"/>
      <c r="F34" s="7">
        <v>0.152</v>
      </c>
      <c r="G34" s="8">
        <v>6.5799999999999997E-2</v>
      </c>
      <c r="H34" s="8">
        <f t="shared" si="0"/>
        <v>1668.0628000000002</v>
      </c>
      <c r="I34" s="8">
        <f t="shared" si="1"/>
        <v>1.6680628000000002</v>
      </c>
      <c r="J34" s="9">
        <v>6.8168427039999999</v>
      </c>
      <c r="K34" s="10">
        <v>-73.073615125000003</v>
      </c>
      <c r="L34" s="5">
        <f t="shared" si="2"/>
        <v>978104.65980429901</v>
      </c>
      <c r="M34" s="11">
        <f t="shared" si="3"/>
        <v>978059.29780066072</v>
      </c>
      <c r="N34" s="10">
        <v>977691.49093994591</v>
      </c>
      <c r="O34" s="12">
        <f t="shared" si="4"/>
        <v>515.04624949948004</v>
      </c>
      <c r="P34" s="5">
        <f t="shared" si="5"/>
        <v>186.65622732000003</v>
      </c>
      <c r="Q34" s="5">
        <f t="shared" si="6"/>
        <v>1.4599834097832558</v>
      </c>
      <c r="R34" s="12">
        <f t="shared" si="7"/>
        <v>978018.42097871564</v>
      </c>
      <c r="S34" s="12">
        <f t="shared" si="8"/>
        <v>-40.876821945072152</v>
      </c>
      <c r="T34" s="14"/>
      <c r="U34" s="12">
        <f t="shared" si="9"/>
        <v>978018.42097871564</v>
      </c>
      <c r="V34" s="12">
        <f t="shared" si="10"/>
        <v>-86.238825583364815</v>
      </c>
    </row>
    <row r="35" spans="1:22" x14ac:dyDescent="0.25">
      <c r="A35" s="5" t="s">
        <v>36</v>
      </c>
      <c r="B35" s="6">
        <v>1114394.371</v>
      </c>
      <c r="C35" s="6">
        <v>1245832.78</v>
      </c>
      <c r="D35" s="6">
        <v>1737.25</v>
      </c>
      <c r="E35" s="7"/>
      <c r="F35" s="7">
        <v>0.158</v>
      </c>
      <c r="G35" s="8">
        <v>6.5799999999999997E-2</v>
      </c>
      <c r="H35" s="8">
        <f t="shared" si="0"/>
        <v>1737.4738</v>
      </c>
      <c r="I35" s="8">
        <f t="shared" si="1"/>
        <v>1.7374738000000001</v>
      </c>
      <c r="J35" s="9">
        <v>6.8181044139999996</v>
      </c>
      <c r="K35" s="10">
        <v>-73.042670615000006</v>
      </c>
      <c r="L35" s="5">
        <f t="shared" si="2"/>
        <v>978104.68665712292</v>
      </c>
      <c r="M35" s="11">
        <f t="shared" si="3"/>
        <v>978059.3076097538</v>
      </c>
      <c r="N35" s="10">
        <v>977667.80773912056</v>
      </c>
      <c r="O35" s="12">
        <f t="shared" si="4"/>
        <v>536.47822149958006</v>
      </c>
      <c r="P35" s="5">
        <f t="shared" si="5"/>
        <v>194.42331822</v>
      </c>
      <c r="Q35" s="5">
        <f t="shared" si="6"/>
        <v>1.4781954441900829</v>
      </c>
      <c r="R35" s="12">
        <f t="shared" si="7"/>
        <v>978008.38444695598</v>
      </c>
      <c r="S35" s="12">
        <f t="shared" si="8"/>
        <v>-50.923162797815166</v>
      </c>
      <c r="T35" s="14"/>
      <c r="U35" s="12">
        <f t="shared" si="9"/>
        <v>978008.38444695598</v>
      </c>
      <c r="V35" s="12">
        <f t="shared" si="10"/>
        <v>-96.302210166933946</v>
      </c>
    </row>
    <row r="36" spans="1:22" x14ac:dyDescent="0.25">
      <c r="A36" s="5" t="s">
        <v>6</v>
      </c>
      <c r="B36" s="6">
        <v>1102607.537</v>
      </c>
      <c r="C36" s="6">
        <v>1243872.8899999999</v>
      </c>
      <c r="D36" s="6">
        <v>1165.356</v>
      </c>
      <c r="E36" s="7"/>
      <c r="F36" s="7">
        <v>0.152</v>
      </c>
      <c r="G36" s="8">
        <v>6.5799999999999997E-2</v>
      </c>
      <c r="H36" s="8">
        <f t="shared" si="0"/>
        <v>1165.5738000000001</v>
      </c>
      <c r="I36" s="8">
        <f t="shared" si="1"/>
        <v>1.1655738000000002</v>
      </c>
      <c r="J36" s="9">
        <v>6.8006013630000002</v>
      </c>
      <c r="K36" s="10">
        <v>-73.149320962999994</v>
      </c>
      <c r="L36" s="5">
        <f t="shared" si="2"/>
        <v>978104.31457872153</v>
      </c>
      <c r="M36" s="11">
        <f t="shared" si="3"/>
        <v>978059.17169232783</v>
      </c>
      <c r="N36" s="10">
        <v>977785.07620597712</v>
      </c>
      <c r="O36" s="12">
        <f t="shared" si="4"/>
        <v>359.89317320958008</v>
      </c>
      <c r="P36" s="5">
        <f t="shared" si="5"/>
        <v>130.42770822</v>
      </c>
      <c r="Q36" s="5">
        <f t="shared" si="6"/>
        <v>1.2267722891527375</v>
      </c>
      <c r="R36" s="12">
        <f t="shared" si="7"/>
        <v>978013.31489867764</v>
      </c>
      <c r="S36" s="12">
        <f t="shared" si="8"/>
        <v>-45.85679365019314</v>
      </c>
      <c r="T36" s="14"/>
      <c r="U36" s="12">
        <f t="shared" si="9"/>
        <v>978013.31489867764</v>
      </c>
      <c r="V36" s="12">
        <f t="shared" si="10"/>
        <v>-90.99968004389666</v>
      </c>
    </row>
    <row r="37" spans="1:22" x14ac:dyDescent="0.25">
      <c r="A37" s="5" t="s">
        <v>7</v>
      </c>
      <c r="B37" s="6">
        <v>1104339.193</v>
      </c>
      <c r="C37" s="6">
        <v>1243216.9550000001</v>
      </c>
      <c r="D37" s="6">
        <v>1131.7049999999999</v>
      </c>
      <c r="E37" s="7"/>
      <c r="F37" s="7">
        <v>0.14399999999999999</v>
      </c>
      <c r="G37" s="8">
        <v>6.5799999999999997E-2</v>
      </c>
      <c r="H37" s="8">
        <f t="shared" si="0"/>
        <v>1131.9148</v>
      </c>
      <c r="I37" s="8">
        <f t="shared" si="1"/>
        <v>1.1319148000000001</v>
      </c>
      <c r="J37" s="9">
        <v>6.7946406420000001</v>
      </c>
      <c r="K37" s="10">
        <v>-73.133669400000002</v>
      </c>
      <c r="L37" s="5">
        <f t="shared" si="2"/>
        <v>978104.1880812</v>
      </c>
      <c r="M37" s="11">
        <f t="shared" si="3"/>
        <v>978059.12548346503</v>
      </c>
      <c r="N37" s="10">
        <v>977791.466898588</v>
      </c>
      <c r="O37" s="12">
        <f t="shared" si="4"/>
        <v>349.50031407268</v>
      </c>
      <c r="P37" s="5">
        <f t="shared" si="5"/>
        <v>126.66126612000001</v>
      </c>
      <c r="Q37" s="5">
        <f t="shared" si="6"/>
        <v>1.2047851212132725</v>
      </c>
      <c r="R37" s="12">
        <f t="shared" si="7"/>
        <v>978013.10116141941</v>
      </c>
      <c r="S37" s="12">
        <f t="shared" si="8"/>
        <v>-46.024322045617737</v>
      </c>
      <c r="T37" s="14"/>
      <c r="U37" s="12">
        <f t="shared" si="9"/>
        <v>978013.10116141941</v>
      </c>
      <c r="V37" s="12">
        <f t="shared" si="10"/>
        <v>-91.086919780587777</v>
      </c>
    </row>
    <row r="38" spans="1:22" x14ac:dyDescent="0.25">
      <c r="A38" s="5" t="s">
        <v>37</v>
      </c>
      <c r="B38" s="6">
        <v>1107730.2154210433</v>
      </c>
      <c r="C38" s="6">
        <v>1243166.0699671775</v>
      </c>
      <c r="D38" s="6">
        <v>1692.5820000000001</v>
      </c>
      <c r="E38" s="7"/>
      <c r="F38" s="7">
        <v>0.16</v>
      </c>
      <c r="G38" s="8">
        <v>6.5799999999999997E-2</v>
      </c>
      <c r="H38" s="8">
        <f t="shared" si="0"/>
        <v>1692.8078000000003</v>
      </c>
      <c r="I38" s="8">
        <f t="shared" si="1"/>
        <v>1.6928078000000002</v>
      </c>
      <c r="J38" s="9">
        <v>6.794119856</v>
      </c>
      <c r="K38" s="10">
        <v>-73.102998583000002</v>
      </c>
      <c r="L38" s="5">
        <f t="shared" si="2"/>
        <v>978104.17703434709</v>
      </c>
      <c r="M38" s="11">
        <f t="shared" si="3"/>
        <v>978059.12144810252</v>
      </c>
      <c r="N38" s="10">
        <v>977688.34689959674</v>
      </c>
      <c r="O38" s="12">
        <f t="shared" si="4"/>
        <v>522.68674087898012</v>
      </c>
      <c r="P38" s="5">
        <f t="shared" si="5"/>
        <v>189.42519282000003</v>
      </c>
      <c r="Q38" s="5">
        <f t="shared" si="6"/>
        <v>1.4668658643225971</v>
      </c>
      <c r="R38" s="12">
        <f t="shared" si="7"/>
        <v>978020.14158179134</v>
      </c>
      <c r="S38" s="12">
        <f t="shared" si="8"/>
        <v>-38.979866311186925</v>
      </c>
      <c r="T38" s="14"/>
      <c r="U38" s="12">
        <f t="shared" si="9"/>
        <v>978020.14158179134</v>
      </c>
      <c r="V38" s="12">
        <f t="shared" si="10"/>
        <v>-84.035452555748634</v>
      </c>
    </row>
    <row r="39" spans="1:22" x14ac:dyDescent="0.25">
      <c r="A39" s="5" t="s">
        <v>38</v>
      </c>
      <c r="B39" s="6">
        <v>1111959.1629999999</v>
      </c>
      <c r="C39" s="6">
        <v>1244766.568</v>
      </c>
      <c r="D39" s="6">
        <v>1691.3420000000001</v>
      </c>
      <c r="E39" s="7"/>
      <c r="F39" s="7">
        <v>0.14799999999999999</v>
      </c>
      <c r="G39" s="8">
        <v>6.5799999999999997E-2</v>
      </c>
      <c r="H39" s="8">
        <f t="shared" si="0"/>
        <v>1691.5558000000001</v>
      </c>
      <c r="I39" s="8">
        <f t="shared" si="1"/>
        <v>1.6915558000000002</v>
      </c>
      <c r="J39" s="9">
        <v>6.8085115079999996</v>
      </c>
      <c r="K39" s="10">
        <v>-73.064717916000006</v>
      </c>
      <c r="L39" s="5">
        <f t="shared" si="2"/>
        <v>978104.4826152873</v>
      </c>
      <c r="M39" s="11">
        <f t="shared" si="3"/>
        <v>978059.23307496391</v>
      </c>
      <c r="N39" s="10">
        <v>977686.27972028125</v>
      </c>
      <c r="O39" s="12">
        <f t="shared" si="4"/>
        <v>522.30016196578003</v>
      </c>
      <c r="P39" s="5">
        <f t="shared" si="5"/>
        <v>189.28509402</v>
      </c>
      <c r="Q39" s="5">
        <f t="shared" si="6"/>
        <v>1.4665280143386485</v>
      </c>
      <c r="R39" s="12">
        <f t="shared" si="7"/>
        <v>978017.82826021267</v>
      </c>
      <c r="S39" s="12">
        <f t="shared" si="8"/>
        <v>-41.4048147512367</v>
      </c>
      <c r="T39" s="14"/>
      <c r="U39" s="12">
        <f t="shared" si="9"/>
        <v>978017.82826021267</v>
      </c>
      <c r="V39" s="12">
        <f t="shared" si="10"/>
        <v>-86.654355074628256</v>
      </c>
    </row>
    <row r="40" spans="1:22" x14ac:dyDescent="0.25">
      <c r="A40" s="5" t="s">
        <v>39</v>
      </c>
      <c r="B40" s="6">
        <v>1112950.5619999999</v>
      </c>
      <c r="C40" s="6">
        <v>1244790.7790000001</v>
      </c>
      <c r="D40" s="6">
        <v>1740.787</v>
      </c>
      <c r="E40" s="7"/>
      <c r="F40" s="7">
        <v>0.14199999999999999</v>
      </c>
      <c r="G40" s="8">
        <v>6.5799999999999997E-2</v>
      </c>
      <c r="H40" s="8">
        <f t="shared" si="0"/>
        <v>1740.9948000000002</v>
      </c>
      <c r="I40" s="8">
        <f t="shared" si="1"/>
        <v>1.7409948000000002</v>
      </c>
      <c r="J40" s="9">
        <v>6.8087115310000002</v>
      </c>
      <c r="K40" s="10">
        <v>-73.055750157999995</v>
      </c>
      <c r="L40" s="5">
        <f t="shared" si="2"/>
        <v>978104.48686690372</v>
      </c>
      <c r="M40" s="11">
        <f t="shared" si="3"/>
        <v>978059.23462804791</v>
      </c>
      <c r="N40" s="10">
        <v>977674.71602469694</v>
      </c>
      <c r="O40" s="12">
        <f t="shared" si="4"/>
        <v>537.56539750068009</v>
      </c>
      <c r="P40" s="5">
        <f t="shared" si="5"/>
        <v>194.81731812000001</v>
      </c>
      <c r="Q40" s="5">
        <f t="shared" si="6"/>
        <v>1.4790287014968404</v>
      </c>
      <c r="R40" s="12">
        <f t="shared" si="7"/>
        <v>978015.985075376</v>
      </c>
      <c r="S40" s="12">
        <f t="shared" si="8"/>
        <v>-43.249552671913989</v>
      </c>
      <c r="T40" s="14"/>
      <c r="U40" s="12">
        <f t="shared" si="9"/>
        <v>978015.985075376</v>
      </c>
      <c r="V40" s="12">
        <f t="shared" si="10"/>
        <v>-88.501791527727619</v>
      </c>
    </row>
    <row r="41" spans="1:22" x14ac:dyDescent="0.25">
      <c r="A41" s="5" t="s">
        <v>8</v>
      </c>
      <c r="B41" s="6">
        <v>1104334.4669999999</v>
      </c>
      <c r="C41" s="6">
        <v>1242317.155</v>
      </c>
      <c r="D41" s="6">
        <v>1294.079</v>
      </c>
      <c r="E41" s="7"/>
      <c r="F41" s="7">
        <v>0.15</v>
      </c>
      <c r="G41" s="8">
        <v>6.5799999999999997E-2</v>
      </c>
      <c r="H41" s="8">
        <f t="shared" si="0"/>
        <v>1294.2948000000001</v>
      </c>
      <c r="I41" s="8">
        <f t="shared" si="1"/>
        <v>1.2942948000000001</v>
      </c>
      <c r="J41" s="9">
        <v>6.786505462</v>
      </c>
      <c r="K41" s="10">
        <v>-73.133728020000007</v>
      </c>
      <c r="L41" s="5">
        <f t="shared" si="2"/>
        <v>978104.01561392134</v>
      </c>
      <c r="M41" s="11">
        <f t="shared" si="3"/>
        <v>978059.06248187262</v>
      </c>
      <c r="N41" s="10">
        <v>977760.77638777276</v>
      </c>
      <c r="O41" s="12">
        <f t="shared" si="4"/>
        <v>399.63824053068004</v>
      </c>
      <c r="P41" s="5">
        <f t="shared" si="5"/>
        <v>144.83158812000002</v>
      </c>
      <c r="Q41" s="5">
        <f t="shared" si="6"/>
        <v>1.3034842083426228</v>
      </c>
      <c r="R41" s="12">
        <f t="shared" si="7"/>
        <v>978014.27955597523</v>
      </c>
      <c r="S41" s="12">
        <f t="shared" si="8"/>
        <v>-44.782925897394307</v>
      </c>
      <c r="T41" s="14"/>
      <c r="U41" s="12">
        <f t="shared" si="9"/>
        <v>978014.27955597523</v>
      </c>
      <c r="V41" s="12">
        <f t="shared" si="10"/>
        <v>-89.736057946109213</v>
      </c>
    </row>
    <row r="42" spans="1:22" x14ac:dyDescent="0.25">
      <c r="A42" s="5" t="s">
        <v>40</v>
      </c>
      <c r="B42" s="6">
        <v>1107820.433</v>
      </c>
      <c r="C42" s="6">
        <v>1242390.017</v>
      </c>
      <c r="D42" s="6">
        <v>1603.4390000000001</v>
      </c>
      <c r="E42" s="7"/>
      <c r="F42" s="7">
        <v>0.13800000000000001</v>
      </c>
      <c r="G42" s="8">
        <v>6.5799999999999997E-2</v>
      </c>
      <c r="H42" s="8">
        <f t="shared" si="0"/>
        <v>1603.6428000000001</v>
      </c>
      <c r="I42" s="8">
        <f t="shared" si="1"/>
        <v>1.6036428</v>
      </c>
      <c r="J42" s="9">
        <v>6.7871018359999997</v>
      </c>
      <c r="K42" s="10">
        <v>-73.102196695999993</v>
      </c>
      <c r="L42" s="5">
        <f t="shared" si="2"/>
        <v>978104.02825024573</v>
      </c>
      <c r="M42" s="11">
        <f t="shared" si="3"/>
        <v>978059.06709787913</v>
      </c>
      <c r="N42" s="10">
        <v>977693.5356047505</v>
      </c>
      <c r="O42" s="12">
        <f t="shared" si="4"/>
        <v>495.15534407748004</v>
      </c>
      <c r="P42" s="5">
        <f t="shared" si="5"/>
        <v>179.44762932</v>
      </c>
      <c r="Q42" s="5">
        <f t="shared" si="6"/>
        <v>1.4400397986245861</v>
      </c>
      <c r="R42" s="12">
        <f t="shared" si="7"/>
        <v>978007.80327970942</v>
      </c>
      <c r="S42" s="12">
        <f t="shared" si="8"/>
        <v>-51.263818169711158</v>
      </c>
      <c r="T42" s="14"/>
      <c r="U42" s="12">
        <f t="shared" si="9"/>
        <v>978007.80327970942</v>
      </c>
      <c r="V42" s="12">
        <f t="shared" si="10"/>
        <v>-96.2249705363065</v>
      </c>
    </row>
    <row r="43" spans="1:22" x14ac:dyDescent="0.25">
      <c r="A43" s="15" t="s">
        <v>9</v>
      </c>
      <c r="B43" s="6">
        <v>1109360.398</v>
      </c>
      <c r="C43" s="6">
        <v>1241656.0519999999</v>
      </c>
      <c r="D43" s="6">
        <v>1610.1389999999999</v>
      </c>
      <c r="E43" s="7"/>
      <c r="F43" s="7">
        <v>0.14000000000000001</v>
      </c>
      <c r="G43" s="8">
        <v>6.5799999999999997E-2</v>
      </c>
      <c r="H43" s="8">
        <f t="shared" si="0"/>
        <v>1610.3448000000001</v>
      </c>
      <c r="I43" s="8">
        <f t="shared" si="1"/>
        <v>1.6103448</v>
      </c>
      <c r="J43" s="9">
        <v>6.7804377950000001</v>
      </c>
      <c r="K43" s="10">
        <v>-73.088280999999995</v>
      </c>
      <c r="L43" s="5">
        <f t="shared" si="2"/>
        <v>978103.88711077592</v>
      </c>
      <c r="M43" s="11">
        <f t="shared" si="3"/>
        <v>978059.01554002997</v>
      </c>
      <c r="N43" s="10">
        <v>977700.16347174067</v>
      </c>
      <c r="O43" s="12">
        <f t="shared" si="4"/>
        <v>497.22471458568003</v>
      </c>
      <c r="P43" s="5">
        <f t="shared" si="5"/>
        <v>180.19758312000002</v>
      </c>
      <c r="Q43" s="5">
        <f t="shared" si="6"/>
        <v>1.4422511015981954</v>
      </c>
      <c r="R43" s="12">
        <f t="shared" si="7"/>
        <v>978015.7483521048</v>
      </c>
      <c r="S43" s="12">
        <f t="shared" si="8"/>
        <v>-43.267187925172038</v>
      </c>
      <c r="T43" s="14"/>
      <c r="U43" s="12">
        <f t="shared" si="9"/>
        <v>978015.7483521048</v>
      </c>
      <c r="V43" s="12">
        <f t="shared" si="10"/>
        <v>-88.13875867112074</v>
      </c>
    </row>
    <row r="44" spans="1:22" x14ac:dyDescent="0.25">
      <c r="A44" s="5" t="s">
        <v>10</v>
      </c>
      <c r="B44" s="6">
        <v>1105544.8459999999</v>
      </c>
      <c r="C44" s="6">
        <v>1241151.777</v>
      </c>
      <c r="D44" s="6">
        <v>1352.3440000000001</v>
      </c>
      <c r="E44" s="7"/>
      <c r="F44" s="7">
        <v>0.14799999999999999</v>
      </c>
      <c r="G44" s="8">
        <v>6.5799999999999997E-2</v>
      </c>
      <c r="H44" s="8">
        <f t="shared" si="0"/>
        <v>1352.5578</v>
      </c>
      <c r="I44" s="8">
        <f t="shared" si="1"/>
        <v>1.3525578</v>
      </c>
      <c r="J44" s="9">
        <v>6.7759476599999999</v>
      </c>
      <c r="K44" s="10">
        <v>-73.122799999999998</v>
      </c>
      <c r="L44" s="5">
        <f t="shared" si="2"/>
        <v>978103.79209003004</v>
      </c>
      <c r="M44" s="11">
        <f t="shared" si="3"/>
        <v>978058.98082912248</v>
      </c>
      <c r="N44" s="10">
        <v>977748.87286569097</v>
      </c>
      <c r="O44" s="12">
        <f t="shared" si="4"/>
        <v>417.62805460398005</v>
      </c>
      <c r="P44" s="5">
        <f t="shared" si="5"/>
        <v>151.35121782000002</v>
      </c>
      <c r="Q44" s="5">
        <f t="shared" si="6"/>
        <v>1.3343634908552509</v>
      </c>
      <c r="R44" s="12">
        <f t="shared" si="7"/>
        <v>978013.81533898413</v>
      </c>
      <c r="S44" s="12">
        <f t="shared" si="8"/>
        <v>-45.165490138344467</v>
      </c>
      <c r="T44" s="14"/>
      <c r="U44" s="12">
        <f t="shared" si="9"/>
        <v>978013.81533898413</v>
      </c>
      <c r="V44" s="12">
        <f t="shared" si="10"/>
        <v>-89.976751045905985</v>
      </c>
    </row>
    <row r="45" spans="1:22" x14ac:dyDescent="0.25">
      <c r="A45" s="5" t="s">
        <v>11</v>
      </c>
      <c r="B45" s="6">
        <v>1106151.3529999999</v>
      </c>
      <c r="C45" s="6">
        <v>1239772.0109999999</v>
      </c>
      <c r="D45" s="6">
        <v>1281.3579999999999</v>
      </c>
      <c r="E45" s="7"/>
      <c r="F45" s="7">
        <v>0.14799999999999999</v>
      </c>
      <c r="G45" s="8">
        <v>6.5799999999999997E-2</v>
      </c>
      <c r="H45" s="8">
        <f t="shared" si="0"/>
        <v>1281.5717999999999</v>
      </c>
      <c r="I45" s="8">
        <f t="shared" si="1"/>
        <v>1.2815718</v>
      </c>
      <c r="J45" s="9">
        <v>6.7634621700000004</v>
      </c>
      <c r="K45" s="10">
        <v>-73.117339999999999</v>
      </c>
      <c r="L45" s="5">
        <f t="shared" si="2"/>
        <v>978103.52819654578</v>
      </c>
      <c r="M45" s="11">
        <f t="shared" si="3"/>
        <v>978058.88442889391</v>
      </c>
      <c r="N45" s="10">
        <v>977764.44231688476</v>
      </c>
      <c r="O45" s="12">
        <f t="shared" si="4"/>
        <v>395.70977127138002</v>
      </c>
      <c r="P45" s="5">
        <f t="shared" si="5"/>
        <v>143.40788441999999</v>
      </c>
      <c r="Q45" s="5">
        <f t="shared" si="6"/>
        <v>1.296422462601913</v>
      </c>
      <c r="R45" s="12">
        <f t="shared" si="7"/>
        <v>978015.44778127351</v>
      </c>
      <c r="S45" s="12">
        <f t="shared" si="8"/>
        <v>-43.436647620401345</v>
      </c>
      <c r="T45" s="14"/>
      <c r="U45" s="12">
        <f t="shared" si="9"/>
        <v>978015.44778127351</v>
      </c>
      <c r="V45" s="12">
        <f t="shared" si="10"/>
        <v>-88.080415272270329</v>
      </c>
    </row>
    <row r="46" spans="1:22" x14ac:dyDescent="0.25">
      <c r="A46" s="5" t="s">
        <v>41</v>
      </c>
      <c r="B46" s="5">
        <v>1108344.612</v>
      </c>
      <c r="C46" s="5">
        <v>1242157.237</v>
      </c>
      <c r="D46" s="5">
        <v>1607.95</v>
      </c>
      <c r="E46" s="7"/>
      <c r="F46" s="7">
        <v>0.14000000000000001</v>
      </c>
      <c r="G46" s="8">
        <v>6.5799999999999997E-2</v>
      </c>
      <c r="H46" s="8">
        <f t="shared" si="0"/>
        <v>1608.1558000000002</v>
      </c>
      <c r="I46" s="8">
        <f t="shared" si="1"/>
        <v>1.6081558000000002</v>
      </c>
      <c r="J46" s="9">
        <v>6.7849876919999996</v>
      </c>
      <c r="K46" s="10">
        <v>-73.097459857000004</v>
      </c>
      <c r="L46" s="5">
        <f t="shared" si="2"/>
        <v>978103.98345944786</v>
      </c>
      <c r="M46" s="11">
        <f t="shared" si="3"/>
        <v>978059.05073594616</v>
      </c>
      <c r="N46" s="10">
        <v>977694.39550336113</v>
      </c>
      <c r="O46" s="12">
        <f t="shared" si="4"/>
        <v>496.54881902578012</v>
      </c>
      <c r="P46" s="5">
        <f t="shared" si="5"/>
        <v>179.95263402000003</v>
      </c>
      <c r="Q46" s="5">
        <f t="shared" si="6"/>
        <v>1.4415323329170131</v>
      </c>
      <c r="R46" s="12">
        <f t="shared" si="7"/>
        <v>978009.55015603395</v>
      </c>
      <c r="S46" s="12">
        <f t="shared" si="8"/>
        <v>-49.500579912215471</v>
      </c>
      <c r="T46" s="14"/>
      <c r="U46" s="12">
        <f t="shared" si="9"/>
        <v>978009.55015603395</v>
      </c>
      <c r="V46" s="12">
        <f t="shared" si="10"/>
        <v>-94.433303413912654</v>
      </c>
    </row>
  </sheetData>
  <mergeCells count="2">
    <mergeCell ref="U1:V1"/>
    <mergeCell ref="R1:T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5483-ED7F-4D18-B9D1-66E5DF63EFFD}">
  <dimension ref="A1:X46"/>
  <sheetViews>
    <sheetView workbookViewId="0">
      <selection activeCell="H12" sqref="H12"/>
    </sheetView>
  </sheetViews>
  <sheetFormatPr baseColWidth="10" defaultRowHeight="13.8" x14ac:dyDescent="0.25"/>
  <cols>
    <col min="1" max="17" width="11.5546875" style="1"/>
    <col min="18" max="18" width="12.6640625" style="1" customWidth="1"/>
    <col min="19" max="19" width="11.5546875" style="1"/>
    <col min="20" max="20" width="17.33203125" style="21" bestFit="1" customWidth="1"/>
    <col min="21" max="21" width="17.33203125" style="21" customWidth="1"/>
    <col min="22" max="22" width="4" style="21" customWidth="1"/>
    <col min="23" max="23" width="13.44140625" style="1" customWidth="1"/>
    <col min="24" max="16384" width="11.5546875" style="1"/>
  </cols>
  <sheetData>
    <row r="1" spans="1:24" x14ac:dyDescent="0.25">
      <c r="R1" s="40" t="s">
        <v>60</v>
      </c>
      <c r="S1" s="40"/>
      <c r="T1" s="40"/>
      <c r="U1" s="40"/>
      <c r="V1" s="41"/>
      <c r="W1" s="39" t="s">
        <v>61</v>
      </c>
      <c r="X1" s="39"/>
    </row>
    <row r="2" spans="1:24" ht="82.8" x14ac:dyDescent="0.25">
      <c r="A2" s="2" t="s">
        <v>64</v>
      </c>
      <c r="B2" s="2" t="s">
        <v>13</v>
      </c>
      <c r="C2" s="2" t="s">
        <v>12</v>
      </c>
      <c r="D2" s="2" t="s">
        <v>42</v>
      </c>
      <c r="E2" s="2" t="s">
        <v>52</v>
      </c>
      <c r="F2" s="2" t="s">
        <v>51</v>
      </c>
      <c r="G2" s="2" t="s">
        <v>53</v>
      </c>
      <c r="H2" s="2" t="s">
        <v>65</v>
      </c>
      <c r="I2" s="2" t="s">
        <v>66</v>
      </c>
      <c r="J2" s="16" t="s">
        <v>47</v>
      </c>
      <c r="K2" s="17" t="s">
        <v>48</v>
      </c>
      <c r="L2" s="2" t="s">
        <v>49</v>
      </c>
      <c r="M2" s="2" t="s">
        <v>54</v>
      </c>
      <c r="N2" s="2" t="s">
        <v>55</v>
      </c>
      <c r="O2" s="2" t="s">
        <v>57</v>
      </c>
      <c r="P2" s="2" t="s">
        <v>59</v>
      </c>
      <c r="Q2" s="2" t="s">
        <v>62</v>
      </c>
      <c r="R2" s="18" t="s">
        <v>63</v>
      </c>
      <c r="S2" s="18" t="s">
        <v>69</v>
      </c>
      <c r="T2" s="19" t="s">
        <v>67</v>
      </c>
      <c r="U2" s="19" t="s">
        <v>68</v>
      </c>
      <c r="V2" s="41"/>
      <c r="W2" s="20" t="s">
        <v>63</v>
      </c>
      <c r="X2" s="20" t="s">
        <v>68</v>
      </c>
    </row>
    <row r="3" spans="1:24" x14ac:dyDescent="0.25">
      <c r="A3" s="5" t="s">
        <v>43</v>
      </c>
      <c r="B3" s="6">
        <v>1116499.0430000001</v>
      </c>
      <c r="C3" s="5">
        <v>1259548.067</v>
      </c>
      <c r="D3" s="5">
        <v>1077</v>
      </c>
      <c r="E3" s="7">
        <v>0.15</v>
      </c>
      <c r="F3" s="7">
        <v>0.15</v>
      </c>
      <c r="G3" s="8">
        <v>6.5799999999999997E-2</v>
      </c>
      <c r="H3" s="8">
        <f>D3+E3+F3+G3</f>
        <v>1077.3658000000003</v>
      </c>
      <c r="I3" s="8">
        <f>H3/1000</f>
        <v>1.0773658000000004</v>
      </c>
      <c r="J3" s="9">
        <v>6.942061109</v>
      </c>
      <c r="K3" s="10">
        <v>-73.023359999999997</v>
      </c>
      <c r="L3" s="5">
        <f>978031.85*(1+(0.005278895*SIN(RADIANS(J3))*SIN(RADIANS(J3)))+(0.000023462*SIN(RADIANS(J3*2))*SIN(RADIANS(J3*2))*SIN(RADIANS(J3*2))*SIN(RADIANS(J3*2))))</f>
        <v>978107.34866301937</v>
      </c>
      <c r="M3" s="11">
        <f>978.03267715*((1+0.001931851353*(SIN(RADIANS(J3))*SIN(RADIANS(J3)))/SQRT(1-0.0066943800229*(SIN(RADIANS(J3))*SIN(RADIANS(J3))))))*1000</f>
        <v>978060.2799852147</v>
      </c>
      <c r="N3" s="11">
        <v>977786.01699999999</v>
      </c>
      <c r="O3" s="12">
        <f>0.3087691*H3</f>
        <v>332.6572684367801</v>
      </c>
      <c r="P3" s="5">
        <f>0.1119*H3</f>
        <v>120.55723302000003</v>
      </c>
      <c r="Q3" s="5">
        <f>(-0.3527404*I3*I3)+(1.46365*I3)</f>
        <v>1.1674546506661929</v>
      </c>
      <c r="R3" s="12">
        <f>N3+O3-P3-Q3</f>
        <v>977996.94958076614</v>
      </c>
      <c r="S3" s="12">
        <f>R3-M3</f>
        <v>-63.330404448555782</v>
      </c>
      <c r="T3" s="9">
        <v>13.766757173538201</v>
      </c>
      <c r="U3" s="9">
        <f>S3+T3</f>
        <v>-49.56364727501758</v>
      </c>
      <c r="V3" s="41"/>
      <c r="W3" s="12">
        <f>N3+O3-P3-Q3</f>
        <v>977996.94958076614</v>
      </c>
      <c r="X3" s="12">
        <f>W3-L3</f>
        <v>-110.39908225322142</v>
      </c>
    </row>
    <row r="4" spans="1:24" x14ac:dyDescent="0.25">
      <c r="A4" s="5" t="s">
        <v>44</v>
      </c>
      <c r="B4" s="6">
        <v>1115244.0449999999</v>
      </c>
      <c r="C4" s="6">
        <v>1256801.023</v>
      </c>
      <c r="D4" s="6">
        <v>1687.4780000000001</v>
      </c>
      <c r="E4" s="7">
        <v>0.32200000000000001</v>
      </c>
      <c r="F4" s="7">
        <v>0.159</v>
      </c>
      <c r="G4" s="8">
        <v>6.5799999999999997E-2</v>
      </c>
      <c r="H4" s="8">
        <f t="shared" ref="H4:H46" si="0">D4+E4+F4+G4</f>
        <v>1688.0248000000001</v>
      </c>
      <c r="I4" s="8">
        <f t="shared" ref="I4:I46" si="1">H4/1000</f>
        <v>1.6880248000000002</v>
      </c>
      <c r="J4" s="9">
        <v>6.9172505519999996</v>
      </c>
      <c r="K4" s="10">
        <v>-73.0347692</v>
      </c>
      <c r="L4" s="5">
        <f t="shared" ref="L4:L46" si="2">978031.85*(1+(0.005278895*SIN(RADIANS(J4))*SIN(RADIANS(J4)))+(0.000023462*SIN(RADIANS(J4*2))*SIN(RADIANS(J4*2))*SIN(RADIANS(J4*2))*SIN(RADIANS(J4*2))))</f>
        <v>978106.81207022117</v>
      </c>
      <c r="M4" s="11">
        <f t="shared" ref="M4:M46" si="3">978.03267715*((1+0.001931851353*(SIN(RADIANS(J4))*SIN(RADIANS(J4)))/SQRT(1-0.0066943800229*(SIN(RADIANS(J4))*SIN(RADIANS(J4))))))*1000</f>
        <v>978060.08398397034</v>
      </c>
      <c r="N4" s="5">
        <v>977674.94747789227</v>
      </c>
      <c r="O4" s="12">
        <f t="shared" ref="O4:O46" si="4">0.3087691*H4</f>
        <v>521.2098982736801</v>
      </c>
      <c r="P4" s="5">
        <f t="shared" ref="P4:P46" si="5">0.1119*H4</f>
        <v>188.88997512</v>
      </c>
      <c r="Q4" s="5">
        <f t="shared" ref="Q4:Q46" si="6">(-0.3527404*I4*I4)+(1.46365*I4)</f>
        <v>1.4655692228860084</v>
      </c>
      <c r="R4" s="12">
        <f t="shared" ref="R4:R46" si="7">N4+O4-P4-Q4</f>
        <v>978005.80183182308</v>
      </c>
      <c r="S4" s="12">
        <f t="shared" ref="S4:S46" si="8">R4-M4</f>
        <v>-54.282152147265151</v>
      </c>
      <c r="T4" s="9">
        <v>1.5819876164769699</v>
      </c>
      <c r="U4" s="9">
        <f t="shared" ref="U4:U46" si="9">S4+T4</f>
        <v>-52.700164530788179</v>
      </c>
      <c r="V4" s="41"/>
      <c r="W4" s="12">
        <f t="shared" ref="W4:W46" si="10">N4+O4-P4-Q4</f>
        <v>978005.80183182308</v>
      </c>
      <c r="X4" s="12">
        <f t="shared" ref="X4:X46" si="11">W4-L4</f>
        <v>-101.01023839809932</v>
      </c>
    </row>
    <row r="5" spans="1:24" x14ac:dyDescent="0.25">
      <c r="A5" s="5" t="s">
        <v>45</v>
      </c>
      <c r="B5" s="6">
        <v>1112682.8859999999</v>
      </c>
      <c r="C5" s="6">
        <v>1251037.7069999999</v>
      </c>
      <c r="D5" s="6">
        <v>1696.383</v>
      </c>
      <c r="E5" s="7">
        <v>0.16200000000000001</v>
      </c>
      <c r="F5" s="7">
        <v>0.154</v>
      </c>
      <c r="G5" s="8">
        <v>6.5799999999999997E-2</v>
      </c>
      <c r="H5" s="8">
        <f t="shared" si="0"/>
        <v>1696.7648000000002</v>
      </c>
      <c r="I5" s="8">
        <f t="shared" si="1"/>
        <v>1.6967648000000002</v>
      </c>
      <c r="J5" s="9">
        <v>6.8651949139999999</v>
      </c>
      <c r="K5" s="10">
        <v>-73.058051613999993</v>
      </c>
      <c r="L5" s="5">
        <f t="shared" si="2"/>
        <v>978105.69237794972</v>
      </c>
      <c r="M5" s="11">
        <f t="shared" si="3"/>
        <v>978059.67498592858</v>
      </c>
      <c r="N5" s="5">
        <v>977685.38999333291</v>
      </c>
      <c r="O5" s="12">
        <f t="shared" si="4"/>
        <v>523.90854020768006</v>
      </c>
      <c r="P5" s="5">
        <f t="shared" si="5"/>
        <v>189.86798112000002</v>
      </c>
      <c r="Q5" s="5">
        <f t="shared" si="6"/>
        <v>1.4679263830789588</v>
      </c>
      <c r="R5" s="12">
        <f t="shared" si="7"/>
        <v>978017.96262603742</v>
      </c>
      <c r="S5" s="12">
        <f t="shared" si="8"/>
        <v>-41.712359891156666</v>
      </c>
      <c r="T5" s="9">
        <v>14.613320502623401</v>
      </c>
      <c r="U5" s="9">
        <f t="shared" si="9"/>
        <v>-27.099039388533264</v>
      </c>
      <c r="V5" s="41"/>
      <c r="W5" s="12">
        <f t="shared" si="10"/>
        <v>978017.96262603742</v>
      </c>
      <c r="X5" s="12">
        <f t="shared" si="11"/>
        <v>-87.729751912294887</v>
      </c>
    </row>
    <row r="6" spans="1:24" x14ac:dyDescent="0.25">
      <c r="A6" s="5" t="s">
        <v>46</v>
      </c>
      <c r="B6" s="6">
        <v>1107679.3219999999</v>
      </c>
      <c r="C6" s="6">
        <v>1238865.3160000001</v>
      </c>
      <c r="D6" s="6">
        <v>1286.9649999999999</v>
      </c>
      <c r="E6" s="7">
        <v>0.16200000000000001</v>
      </c>
      <c r="F6" s="7">
        <v>1.5599999999999999E-2</v>
      </c>
      <c r="G6" s="8">
        <v>6.5799999999999997E-2</v>
      </c>
      <c r="H6" s="8">
        <f t="shared" si="0"/>
        <v>1287.2084</v>
      </c>
      <c r="I6" s="8">
        <f t="shared" si="1"/>
        <v>1.2872083999999999</v>
      </c>
      <c r="J6" s="9">
        <v>6.7552371659999997</v>
      </c>
      <c r="K6" s="10">
        <v>-73.103536921</v>
      </c>
      <c r="L6" s="5">
        <f t="shared" si="2"/>
        <v>978103.35461466922</v>
      </c>
      <c r="M6" s="11">
        <f t="shared" si="3"/>
        <v>978058.82101914287</v>
      </c>
      <c r="N6" s="10">
        <v>977761.47214640374</v>
      </c>
      <c r="O6" s="12">
        <f t="shared" si="4"/>
        <v>397.45017918044005</v>
      </c>
      <c r="P6" s="5">
        <f t="shared" si="5"/>
        <v>144.03861996000001</v>
      </c>
      <c r="Q6" s="5">
        <f t="shared" si="6"/>
        <v>1.299565078162934</v>
      </c>
      <c r="R6" s="12">
        <f t="shared" si="7"/>
        <v>978013.58414054615</v>
      </c>
      <c r="S6" s="12">
        <f t="shared" si="8"/>
        <v>-45.236878596711904</v>
      </c>
      <c r="T6" s="9">
        <v>6.1143255713230102</v>
      </c>
      <c r="U6" s="9">
        <f t="shared" si="9"/>
        <v>-39.122553025388896</v>
      </c>
      <c r="V6" s="41"/>
      <c r="W6" s="12">
        <f t="shared" si="10"/>
        <v>978013.58414054615</v>
      </c>
      <c r="X6" s="12">
        <f t="shared" si="11"/>
        <v>-89.770474123070017</v>
      </c>
    </row>
    <row r="7" spans="1:24" x14ac:dyDescent="0.25">
      <c r="A7" s="5" t="s">
        <v>14</v>
      </c>
      <c r="B7" s="6">
        <v>1109997.446</v>
      </c>
      <c r="C7" s="6">
        <v>1247657.3700000001</v>
      </c>
      <c r="D7" s="6">
        <v>1679.16</v>
      </c>
      <c r="E7" s="7"/>
      <c r="F7" s="7">
        <v>0.16200000000000001</v>
      </c>
      <c r="G7" s="8">
        <v>6.5799999999999997E-2</v>
      </c>
      <c r="H7" s="8">
        <f t="shared" si="0"/>
        <v>1679.3878000000002</v>
      </c>
      <c r="I7" s="8">
        <f t="shared" si="1"/>
        <v>1.6793878000000002</v>
      </c>
      <c r="J7" s="9">
        <v>6.8346842130000001</v>
      </c>
      <c r="K7" s="10">
        <v>-73.082400000000007</v>
      </c>
      <c r="L7" s="5">
        <f t="shared" si="2"/>
        <v>978105.03997766168</v>
      </c>
      <c r="M7" s="11">
        <f t="shared" si="3"/>
        <v>978059.43667395751</v>
      </c>
      <c r="N7" s="10">
        <v>977688.56115599745</v>
      </c>
      <c r="O7" s="12">
        <f t="shared" si="4"/>
        <v>518.5430595569801</v>
      </c>
      <c r="P7" s="5">
        <f t="shared" si="5"/>
        <v>187.92349482000003</v>
      </c>
      <c r="Q7" s="5">
        <f t="shared" si="6"/>
        <v>1.4631869004877114</v>
      </c>
      <c r="R7" s="12">
        <f t="shared" si="7"/>
        <v>978017.71753383393</v>
      </c>
      <c r="S7" s="12">
        <f t="shared" si="8"/>
        <v>-41.719140123575926</v>
      </c>
      <c r="T7" s="9">
        <v>5.2141053440523999</v>
      </c>
      <c r="U7" s="9">
        <f t="shared" si="9"/>
        <v>-36.505034779523527</v>
      </c>
      <c r="V7" s="41"/>
      <c r="W7" s="12">
        <f t="shared" si="10"/>
        <v>978017.71753383393</v>
      </c>
      <c r="X7" s="12">
        <f t="shared" si="11"/>
        <v>-87.322443827753887</v>
      </c>
    </row>
    <row r="8" spans="1:24" x14ac:dyDescent="0.25">
      <c r="A8" s="5" t="s">
        <v>15</v>
      </c>
      <c r="B8" s="6">
        <v>1108511.6680000001</v>
      </c>
      <c r="C8" s="6">
        <v>1243582.013</v>
      </c>
      <c r="D8" s="6">
        <v>1699.376</v>
      </c>
      <c r="E8" s="7">
        <v>0.30399999999999999</v>
      </c>
      <c r="F8" s="7">
        <v>0.15</v>
      </c>
      <c r="G8" s="8">
        <v>6.5799999999999997E-2</v>
      </c>
      <c r="H8" s="8">
        <f t="shared" si="0"/>
        <v>1699.8958000000002</v>
      </c>
      <c r="I8" s="8">
        <f t="shared" si="1"/>
        <v>1.6998958000000002</v>
      </c>
      <c r="J8" s="9">
        <v>6.7978661640000002</v>
      </c>
      <c r="K8" s="10">
        <v>-73.095920000000007</v>
      </c>
      <c r="L8" s="5">
        <f t="shared" si="2"/>
        <v>978104.25651917898</v>
      </c>
      <c r="M8" s="11">
        <f t="shared" si="3"/>
        <v>978059.15048350708</v>
      </c>
      <c r="N8" s="10">
        <v>977685.4533876041</v>
      </c>
      <c r="O8" s="12">
        <f t="shared" si="4"/>
        <v>524.87529625978016</v>
      </c>
      <c r="P8" s="5">
        <f t="shared" si="5"/>
        <v>190.21834002000003</v>
      </c>
      <c r="Q8" s="5">
        <f t="shared" si="6"/>
        <v>1.4687576967089837</v>
      </c>
      <c r="R8" s="12">
        <f t="shared" si="7"/>
        <v>978018.64158614713</v>
      </c>
      <c r="S8" s="12">
        <f t="shared" si="8"/>
        <v>-40.508897359948605</v>
      </c>
      <c r="T8" s="9">
        <v>4.5084679234793201</v>
      </c>
      <c r="U8" s="9">
        <f t="shared" si="9"/>
        <v>-36.000429436469283</v>
      </c>
      <c r="V8" s="41"/>
      <c r="W8" s="12">
        <f t="shared" si="10"/>
        <v>978018.64158614713</v>
      </c>
      <c r="X8" s="12">
        <f t="shared" si="11"/>
        <v>-85.614933031843975</v>
      </c>
    </row>
    <row r="9" spans="1:24" x14ac:dyDescent="0.25">
      <c r="A9" s="5" t="s">
        <v>16</v>
      </c>
      <c r="B9" s="6">
        <v>1112044.2390000001</v>
      </c>
      <c r="C9" s="6">
        <v>1257574.4029999999</v>
      </c>
      <c r="D9" s="6">
        <v>1609.9970000000001</v>
      </c>
      <c r="E9" s="7"/>
      <c r="F9" s="7">
        <v>0.13600000000000001</v>
      </c>
      <c r="G9" s="8">
        <v>6.5799999999999997E-2</v>
      </c>
      <c r="H9" s="8">
        <f t="shared" si="0"/>
        <v>1610.1988000000001</v>
      </c>
      <c r="I9" s="8">
        <f t="shared" si="1"/>
        <v>1.6101988</v>
      </c>
      <c r="J9" s="9">
        <v>6.924305178</v>
      </c>
      <c r="K9" s="10">
        <v>-73.0637033</v>
      </c>
      <c r="L9" s="5">
        <f t="shared" si="2"/>
        <v>978106.96445246763</v>
      </c>
      <c r="M9" s="11">
        <f t="shared" si="3"/>
        <v>978060.1396448859</v>
      </c>
      <c r="N9" s="5">
        <v>977698.1443289459</v>
      </c>
      <c r="O9" s="12">
        <f t="shared" si="4"/>
        <v>497.17963429708004</v>
      </c>
      <c r="P9" s="5">
        <f t="shared" si="5"/>
        <v>180.18124572000002</v>
      </c>
      <c r="Q9" s="5">
        <f t="shared" si="6"/>
        <v>1.4422032670104965</v>
      </c>
      <c r="R9" s="12">
        <f t="shared" si="7"/>
        <v>978013.70051425591</v>
      </c>
      <c r="S9" s="12">
        <f t="shared" si="8"/>
        <v>-46.439130629994906</v>
      </c>
      <c r="T9" s="9">
        <v>23.240707083814002</v>
      </c>
      <c r="U9" s="9">
        <f t="shared" si="9"/>
        <v>-23.198423546180905</v>
      </c>
      <c r="V9" s="41"/>
      <c r="W9" s="12">
        <f t="shared" si="10"/>
        <v>978013.70051425591</v>
      </c>
      <c r="X9" s="12">
        <f t="shared" si="11"/>
        <v>-93.263938211719505</v>
      </c>
    </row>
    <row r="10" spans="1:24" x14ac:dyDescent="0.25">
      <c r="A10" s="5" t="s">
        <v>17</v>
      </c>
      <c r="B10" s="6">
        <v>1113372.9939999999</v>
      </c>
      <c r="C10" s="6">
        <v>1258413.9180000001</v>
      </c>
      <c r="D10" s="6">
        <v>1625.5709999999999</v>
      </c>
      <c r="E10" s="7"/>
      <c r="F10" s="7">
        <v>0.12</v>
      </c>
      <c r="G10" s="8">
        <v>6.5799999999999997E-2</v>
      </c>
      <c r="H10" s="8">
        <f t="shared" si="0"/>
        <v>1625.7567999999999</v>
      </c>
      <c r="I10" s="8">
        <f t="shared" si="1"/>
        <v>1.6257567999999998</v>
      </c>
      <c r="J10" s="9">
        <v>6.9318693800000002</v>
      </c>
      <c r="K10" s="10">
        <v>-73.051665287000006</v>
      </c>
      <c r="L10" s="5">
        <f t="shared" si="2"/>
        <v>978107.12801156065</v>
      </c>
      <c r="M10" s="11">
        <f t="shared" si="3"/>
        <v>978060.199388162</v>
      </c>
      <c r="N10" s="5">
        <v>977691.85520126543</v>
      </c>
      <c r="O10" s="12">
        <f t="shared" si="4"/>
        <v>501.98346395487999</v>
      </c>
      <c r="P10" s="5">
        <f t="shared" si="5"/>
        <v>181.92218591999998</v>
      </c>
      <c r="Q10" s="5">
        <f t="shared" si="6"/>
        <v>1.4472160192514218</v>
      </c>
      <c r="R10" s="12">
        <f t="shared" si="7"/>
        <v>978010.46926328109</v>
      </c>
      <c r="S10" s="12">
        <f t="shared" si="8"/>
        <v>-49.730124880908988</v>
      </c>
      <c r="T10" s="9">
        <v>0.73030544076857895</v>
      </c>
      <c r="U10" s="9">
        <f t="shared" si="9"/>
        <v>-48.999819440140406</v>
      </c>
      <c r="V10" s="41"/>
      <c r="W10" s="12">
        <f t="shared" si="10"/>
        <v>978010.46926328109</v>
      </c>
      <c r="X10" s="12">
        <f t="shared" si="11"/>
        <v>-96.658748279558495</v>
      </c>
    </row>
    <row r="11" spans="1:24" x14ac:dyDescent="0.25">
      <c r="A11" s="5" t="s">
        <v>18</v>
      </c>
      <c r="B11" s="6">
        <v>1111830.064</v>
      </c>
      <c r="C11" s="6">
        <v>1255600.5430000001</v>
      </c>
      <c r="D11" s="6">
        <v>1650.8630000000001</v>
      </c>
      <c r="E11" s="7"/>
      <c r="F11" s="7">
        <v>0.13800000000000001</v>
      </c>
      <c r="G11" s="8">
        <v>6.5799999999999997E-2</v>
      </c>
      <c r="H11" s="8">
        <f t="shared" si="0"/>
        <v>1651.0668000000001</v>
      </c>
      <c r="I11" s="8">
        <f t="shared" si="1"/>
        <v>1.6510668000000002</v>
      </c>
      <c r="J11" s="9">
        <v>6.9064637170000003</v>
      </c>
      <c r="K11" s="10">
        <v>-73.065678978999998</v>
      </c>
      <c r="L11" s="5">
        <f t="shared" si="2"/>
        <v>978106.57936663169</v>
      </c>
      <c r="M11" s="11">
        <f t="shared" si="3"/>
        <v>978059.99898355547</v>
      </c>
      <c r="N11" s="5">
        <v>977692.13858155895</v>
      </c>
      <c r="O11" s="12">
        <f t="shared" si="4"/>
        <v>509.79840987588005</v>
      </c>
      <c r="P11" s="5">
        <f t="shared" si="5"/>
        <v>184.75437492</v>
      </c>
      <c r="Q11" s="5">
        <f t="shared" si="6"/>
        <v>1.455005979965694</v>
      </c>
      <c r="R11" s="12">
        <f t="shared" si="7"/>
        <v>978015.72761053476</v>
      </c>
      <c r="S11" s="12">
        <f t="shared" si="8"/>
        <v>-44.271373020717874</v>
      </c>
      <c r="T11" s="9">
        <v>-2.01749782088255</v>
      </c>
      <c r="U11" s="9">
        <f t="shared" si="9"/>
        <v>-46.288870841600428</v>
      </c>
      <c r="V11" s="41"/>
      <c r="W11" s="12">
        <f t="shared" si="10"/>
        <v>978015.72761053476</v>
      </c>
      <c r="X11" s="12">
        <f t="shared" si="11"/>
        <v>-90.851756096933968</v>
      </c>
    </row>
    <row r="12" spans="1:24" x14ac:dyDescent="0.25">
      <c r="A12" s="5" t="s">
        <v>19</v>
      </c>
      <c r="B12" s="6">
        <v>1112908.3570000001</v>
      </c>
      <c r="C12" s="6">
        <v>1256854.956</v>
      </c>
      <c r="D12" s="6">
        <v>1629.816</v>
      </c>
      <c r="E12" s="7"/>
      <c r="F12" s="7">
        <v>0.122</v>
      </c>
      <c r="G12" s="8">
        <v>6.5799999999999997E-2</v>
      </c>
      <c r="H12" s="8">
        <f t="shared" si="0"/>
        <v>1630.0038000000002</v>
      </c>
      <c r="I12" s="8">
        <f t="shared" si="1"/>
        <v>1.6300038000000001</v>
      </c>
      <c r="J12" s="9">
        <v>6.917783977</v>
      </c>
      <c r="K12" s="10">
        <v>-73.055899370999995</v>
      </c>
      <c r="L12" s="5">
        <f t="shared" si="2"/>
        <v>978106.82358703401</v>
      </c>
      <c r="M12" s="11">
        <f t="shared" si="3"/>
        <v>978060.08819074265</v>
      </c>
      <c r="N12" s="5">
        <v>977696.58979798132</v>
      </c>
      <c r="O12" s="12">
        <f t="shared" si="4"/>
        <v>503.29480632258009</v>
      </c>
      <c r="P12" s="5">
        <f t="shared" si="5"/>
        <v>182.39742522000003</v>
      </c>
      <c r="Q12" s="5">
        <f t="shared" si="6"/>
        <v>1.448554723356831</v>
      </c>
      <c r="R12" s="12">
        <f t="shared" si="7"/>
        <v>978016.03862436046</v>
      </c>
      <c r="S12" s="12">
        <f t="shared" si="8"/>
        <v>-44.049566382193007</v>
      </c>
      <c r="T12" s="9">
        <v>11.2705776712779</v>
      </c>
      <c r="U12" s="9">
        <f t="shared" si="9"/>
        <v>-32.778988710915108</v>
      </c>
      <c r="V12" s="41"/>
      <c r="W12" s="12">
        <f t="shared" si="10"/>
        <v>978016.03862436046</v>
      </c>
      <c r="X12" s="12">
        <f t="shared" si="11"/>
        <v>-90.784962673555128</v>
      </c>
    </row>
    <row r="13" spans="1:24" x14ac:dyDescent="0.25">
      <c r="A13" s="5" t="s">
        <v>20</v>
      </c>
      <c r="B13" s="6">
        <v>1111468.1869999999</v>
      </c>
      <c r="C13" s="6">
        <v>1254417.611</v>
      </c>
      <c r="D13" s="6">
        <v>1653.4559999999999</v>
      </c>
      <c r="E13" s="7"/>
      <c r="F13" s="7">
        <v>0.15</v>
      </c>
      <c r="G13" s="8">
        <v>6.5799999999999997E-2</v>
      </c>
      <c r="H13" s="8">
        <f t="shared" si="0"/>
        <v>1653.6718000000001</v>
      </c>
      <c r="I13" s="8">
        <f t="shared" si="1"/>
        <v>1.6536718000000001</v>
      </c>
      <c r="J13" s="9">
        <v>6.8957757969999998</v>
      </c>
      <c r="K13" s="10">
        <v>-73.068975503000004</v>
      </c>
      <c r="L13" s="5">
        <f t="shared" si="2"/>
        <v>978106.34914948791</v>
      </c>
      <c r="M13" s="11">
        <f t="shared" si="3"/>
        <v>978059.9148909098</v>
      </c>
      <c r="N13" s="5">
        <v>977691.76240349701</v>
      </c>
      <c r="O13" s="12">
        <f t="shared" si="4"/>
        <v>510.60275338138007</v>
      </c>
      <c r="P13" s="5">
        <f t="shared" si="5"/>
        <v>185.04587442000002</v>
      </c>
      <c r="Q13" s="5">
        <f t="shared" si="6"/>
        <v>1.4557821011209016</v>
      </c>
      <c r="R13" s="12">
        <f t="shared" si="7"/>
        <v>978015.86350035726</v>
      </c>
      <c r="S13" s="12">
        <f t="shared" si="8"/>
        <v>-44.051390552544035</v>
      </c>
      <c r="T13" s="9">
        <v>-5.3928429760289598</v>
      </c>
      <c r="U13" s="9">
        <f t="shared" si="9"/>
        <v>-49.444233528572994</v>
      </c>
      <c r="V13" s="41"/>
      <c r="W13" s="12">
        <f t="shared" si="10"/>
        <v>978015.86350035726</v>
      </c>
      <c r="X13" s="12">
        <f t="shared" si="11"/>
        <v>-90.485649130656384</v>
      </c>
    </row>
    <row r="14" spans="1:24" x14ac:dyDescent="0.25">
      <c r="A14" s="5" t="s">
        <v>21</v>
      </c>
      <c r="B14" s="6">
        <v>1112831.8419999999</v>
      </c>
      <c r="C14" s="6">
        <v>1254435.112</v>
      </c>
      <c r="D14" s="6">
        <v>1673.0730000000001</v>
      </c>
      <c r="E14" s="7"/>
      <c r="F14" s="7">
        <v>0.152</v>
      </c>
      <c r="G14" s="8">
        <v>6.5799999999999997E-2</v>
      </c>
      <c r="H14" s="8">
        <f t="shared" si="0"/>
        <v>1673.2908000000002</v>
      </c>
      <c r="I14" s="8">
        <f t="shared" si="1"/>
        <v>1.6732908000000002</v>
      </c>
      <c r="J14" s="9">
        <v>6.8959078050000002</v>
      </c>
      <c r="K14" s="10">
        <v>-73.056638527000004</v>
      </c>
      <c r="L14" s="5">
        <f t="shared" si="2"/>
        <v>978106.35199079162</v>
      </c>
      <c r="M14" s="11">
        <f t="shared" si="3"/>
        <v>978059.91592877067</v>
      </c>
      <c r="N14" s="5">
        <v>977686.58439630421</v>
      </c>
      <c r="O14" s="12">
        <f t="shared" si="4"/>
        <v>516.6604943542801</v>
      </c>
      <c r="P14" s="5">
        <f t="shared" si="5"/>
        <v>187.24124052000002</v>
      </c>
      <c r="Q14" s="5">
        <f t="shared" si="6"/>
        <v>1.4614734922237964</v>
      </c>
      <c r="R14" s="12">
        <f t="shared" si="7"/>
        <v>978014.5421766463</v>
      </c>
      <c r="S14" s="12">
        <f t="shared" si="8"/>
        <v>-45.373752124374732</v>
      </c>
      <c r="T14" s="9">
        <v>9.2099587833415395</v>
      </c>
      <c r="U14" s="9">
        <f t="shared" si="9"/>
        <v>-36.163793341033191</v>
      </c>
      <c r="V14" s="41"/>
      <c r="W14" s="12">
        <f t="shared" si="10"/>
        <v>978014.5421766463</v>
      </c>
      <c r="X14" s="12">
        <f t="shared" si="11"/>
        <v>-91.809814145322889</v>
      </c>
    </row>
    <row r="15" spans="1:24" x14ac:dyDescent="0.25">
      <c r="A15" s="5" t="s">
        <v>22</v>
      </c>
      <c r="B15" s="6">
        <v>1114857.943</v>
      </c>
      <c r="C15" s="6">
        <v>1253988.969</v>
      </c>
      <c r="D15" s="6">
        <v>1704.6320000000001</v>
      </c>
      <c r="E15" s="7"/>
      <c r="F15" s="7">
        <v>0.14000000000000001</v>
      </c>
      <c r="G15" s="8">
        <v>6.5799999999999997E-2</v>
      </c>
      <c r="H15" s="8">
        <f t="shared" si="0"/>
        <v>1704.8378000000002</v>
      </c>
      <c r="I15" s="8">
        <f t="shared" si="1"/>
        <v>1.7048378000000002</v>
      </c>
      <c r="J15" s="9">
        <v>6.8918347329999996</v>
      </c>
      <c r="K15" s="10">
        <v>-73.038317781000003</v>
      </c>
      <c r="L15" s="5">
        <f t="shared" si="2"/>
        <v>978106.26434777537</v>
      </c>
      <c r="M15" s="11">
        <f t="shared" si="3"/>
        <v>978059.8839148191</v>
      </c>
      <c r="N15" s="5">
        <v>977676.92312523199</v>
      </c>
      <c r="O15" s="12">
        <f t="shared" si="4"/>
        <v>526.40123315198014</v>
      </c>
      <c r="P15" s="5">
        <f t="shared" si="5"/>
        <v>190.77134982000004</v>
      </c>
      <c r="Q15" s="5">
        <f t="shared" si="6"/>
        <v>1.47005577680053</v>
      </c>
      <c r="R15" s="12">
        <f t="shared" si="7"/>
        <v>978011.08295278728</v>
      </c>
      <c r="S15" s="12">
        <f t="shared" si="8"/>
        <v>-48.800962031818926</v>
      </c>
      <c r="T15" s="9">
        <v>5.2205403810541604</v>
      </c>
      <c r="U15" s="9">
        <f t="shared" si="9"/>
        <v>-43.580421650764762</v>
      </c>
      <c r="V15" s="41"/>
      <c r="W15" s="12">
        <f t="shared" si="10"/>
        <v>978011.08295278728</v>
      </c>
      <c r="X15" s="12">
        <f t="shared" si="11"/>
        <v>-95.181394988088869</v>
      </c>
    </row>
    <row r="16" spans="1:24" x14ac:dyDescent="0.25">
      <c r="A16" s="5" t="s">
        <v>23</v>
      </c>
      <c r="B16" s="6">
        <v>1115276.936</v>
      </c>
      <c r="C16" s="6">
        <v>1255113.9509999999</v>
      </c>
      <c r="D16" s="6">
        <v>1701.8579999999999</v>
      </c>
      <c r="E16" s="7"/>
      <c r="F16" s="7">
        <v>0.14199999999999999</v>
      </c>
      <c r="G16" s="8">
        <v>6.5799999999999997E-2</v>
      </c>
      <c r="H16" s="8">
        <f t="shared" si="0"/>
        <v>1702.0658000000001</v>
      </c>
      <c r="I16" s="8">
        <f t="shared" si="1"/>
        <v>1.7020658000000002</v>
      </c>
      <c r="J16" s="9">
        <v>6.9019972970000003</v>
      </c>
      <c r="K16" s="10">
        <v>-73.034505072000002</v>
      </c>
      <c r="L16" s="5">
        <f t="shared" si="2"/>
        <v>978106.4831175321</v>
      </c>
      <c r="M16" s="11">
        <f t="shared" si="3"/>
        <v>978059.96382618882</v>
      </c>
      <c r="N16" s="5">
        <v>977676.81840203062</v>
      </c>
      <c r="O16" s="12">
        <f t="shared" si="4"/>
        <v>525.54532520678003</v>
      </c>
      <c r="P16" s="5">
        <f t="shared" si="5"/>
        <v>190.46116302000001</v>
      </c>
      <c r="Q16" s="5">
        <f t="shared" si="6"/>
        <v>1.4693297970375996</v>
      </c>
      <c r="R16" s="12">
        <f t="shared" si="7"/>
        <v>978010.43323442037</v>
      </c>
      <c r="S16" s="12">
        <f t="shared" si="8"/>
        <v>-49.530591768445447</v>
      </c>
      <c r="T16" s="9">
        <v>4.2315011815304002</v>
      </c>
      <c r="U16" s="9">
        <f t="shared" si="9"/>
        <v>-45.29909058691505</v>
      </c>
      <c r="V16" s="41"/>
      <c r="W16" s="12">
        <f t="shared" si="10"/>
        <v>978010.43323442037</v>
      </c>
      <c r="X16" s="12">
        <f t="shared" si="11"/>
        <v>-96.049883111729287</v>
      </c>
    </row>
    <row r="17" spans="1:24" x14ac:dyDescent="0.25">
      <c r="A17" s="5" t="s">
        <v>24</v>
      </c>
      <c r="B17" s="6">
        <v>1110977.7609999999</v>
      </c>
      <c r="C17" s="6">
        <v>1252875.9210000001</v>
      </c>
      <c r="D17" s="6">
        <v>1644.6279999999999</v>
      </c>
      <c r="E17" s="7"/>
      <c r="F17" s="7">
        <v>0.15</v>
      </c>
      <c r="G17" s="8">
        <v>6.5799999999999997E-2</v>
      </c>
      <c r="H17" s="8">
        <f t="shared" si="0"/>
        <v>1644.8438000000001</v>
      </c>
      <c r="I17" s="8">
        <f t="shared" si="1"/>
        <v>1.6448438000000001</v>
      </c>
      <c r="J17" s="9">
        <v>6.8818467429999997</v>
      </c>
      <c r="K17" s="10">
        <v>-73.073441591999995</v>
      </c>
      <c r="L17" s="5">
        <f t="shared" si="2"/>
        <v>978106.04964526452</v>
      </c>
      <c r="M17" s="11">
        <f t="shared" si="3"/>
        <v>978059.80548871239</v>
      </c>
      <c r="N17" s="10">
        <v>977692.14397893474</v>
      </c>
      <c r="O17" s="12">
        <f t="shared" si="4"/>
        <v>507.87693976658005</v>
      </c>
      <c r="P17" s="5">
        <f t="shared" si="5"/>
        <v>184.05802122</v>
      </c>
      <c r="Q17" s="5">
        <f t="shared" si="6"/>
        <v>1.4531325509397635</v>
      </c>
      <c r="R17" s="12">
        <f t="shared" si="7"/>
        <v>978014.50976493035</v>
      </c>
      <c r="S17" s="12">
        <f t="shared" si="8"/>
        <v>-45.295723782037385</v>
      </c>
      <c r="T17" s="9">
        <v>-2.31819980575442</v>
      </c>
      <c r="U17" s="9">
        <f t="shared" si="9"/>
        <v>-47.613923587791803</v>
      </c>
      <c r="V17" s="41"/>
      <c r="W17" s="12">
        <f t="shared" si="10"/>
        <v>978014.50976493035</v>
      </c>
      <c r="X17" s="12">
        <f t="shared" si="11"/>
        <v>-91.53988033416681</v>
      </c>
    </row>
    <row r="18" spans="1:24" x14ac:dyDescent="0.25">
      <c r="A18" s="5" t="s">
        <v>25</v>
      </c>
      <c r="B18" s="6">
        <v>1111940.5870000001</v>
      </c>
      <c r="C18" s="6">
        <v>1251918.297</v>
      </c>
      <c r="D18" s="6">
        <v>1700.0840000000001</v>
      </c>
      <c r="E18" s="7"/>
      <c r="F18" s="7">
        <v>0.13800000000000001</v>
      </c>
      <c r="G18" s="8">
        <v>6.5799999999999997E-2</v>
      </c>
      <c r="H18" s="8">
        <f t="shared" si="0"/>
        <v>1700.2878000000001</v>
      </c>
      <c r="I18" s="8">
        <f t="shared" si="1"/>
        <v>1.7002878000000001</v>
      </c>
      <c r="J18" s="9">
        <v>6.8731705329999997</v>
      </c>
      <c r="K18" s="10">
        <v>-73.064749727999995</v>
      </c>
      <c r="L18" s="5">
        <f t="shared" si="2"/>
        <v>978105.86338965036</v>
      </c>
      <c r="M18" s="11">
        <f t="shared" si="3"/>
        <v>978059.73745330703</v>
      </c>
      <c r="N18" s="10">
        <v>977686.22460512607</v>
      </c>
      <c r="O18" s="12">
        <f t="shared" si="4"/>
        <v>524.9963337469801</v>
      </c>
      <c r="P18" s="5">
        <f t="shared" si="5"/>
        <v>190.26220481999999</v>
      </c>
      <c r="Q18" s="5">
        <f t="shared" si="6"/>
        <v>1.4688612897167139</v>
      </c>
      <c r="R18" s="12">
        <f t="shared" si="7"/>
        <v>978019.48987276328</v>
      </c>
      <c r="S18" s="12">
        <f t="shared" si="8"/>
        <v>-40.247580543742515</v>
      </c>
      <c r="T18" s="9">
        <v>-3.4280938275896302</v>
      </c>
      <c r="U18" s="9">
        <f t="shared" si="9"/>
        <v>-43.675674371332143</v>
      </c>
      <c r="V18" s="41"/>
      <c r="W18" s="12">
        <f t="shared" si="10"/>
        <v>978019.48987276328</v>
      </c>
      <c r="X18" s="12">
        <f t="shared" si="11"/>
        <v>-86.37351688707713</v>
      </c>
    </row>
    <row r="19" spans="1:24" x14ac:dyDescent="0.25">
      <c r="A19" s="5" t="s">
        <v>26</v>
      </c>
      <c r="B19" s="6">
        <v>1116131.825</v>
      </c>
      <c r="C19" s="6">
        <v>1252031.7590000001</v>
      </c>
      <c r="D19" s="6">
        <v>1741.7860000000001</v>
      </c>
      <c r="E19" s="7"/>
      <c r="F19" s="7">
        <v>0.14199999999999999</v>
      </c>
      <c r="G19" s="8">
        <v>6.5799999999999997E-2</v>
      </c>
      <c r="H19" s="8">
        <f t="shared" si="0"/>
        <v>1741.9938000000002</v>
      </c>
      <c r="I19" s="8">
        <f t="shared" si="1"/>
        <v>1.7419938000000001</v>
      </c>
      <c r="J19" s="9">
        <v>6.8741146640000004</v>
      </c>
      <c r="K19" s="10">
        <v>-73.026832419000002</v>
      </c>
      <c r="L19" s="5">
        <f t="shared" si="2"/>
        <v>978105.88364646619</v>
      </c>
      <c r="M19" s="11">
        <f t="shared" si="3"/>
        <v>978059.74485272635</v>
      </c>
      <c r="N19" s="5">
        <v>977665.23765986308</v>
      </c>
      <c r="O19" s="12">
        <f t="shared" si="4"/>
        <v>537.87385783158004</v>
      </c>
      <c r="P19" s="5">
        <f t="shared" si="5"/>
        <v>194.92910622000002</v>
      </c>
      <c r="Q19" s="5">
        <f t="shared" si="6"/>
        <v>1.479263525645673</v>
      </c>
      <c r="R19" s="12">
        <f t="shared" si="7"/>
        <v>978006.70314794895</v>
      </c>
      <c r="S19" s="12">
        <f t="shared" si="8"/>
        <v>-53.041704777395353</v>
      </c>
      <c r="T19" s="9">
        <v>-12.4930955016917</v>
      </c>
      <c r="U19" s="9">
        <f t="shared" si="9"/>
        <v>-65.534800279087051</v>
      </c>
      <c r="V19" s="41"/>
      <c r="W19" s="12">
        <f t="shared" si="10"/>
        <v>978006.70314794895</v>
      </c>
      <c r="X19" s="12">
        <f t="shared" si="11"/>
        <v>-99.18049851723481</v>
      </c>
    </row>
    <row r="20" spans="1:24" x14ac:dyDescent="0.25">
      <c r="A20" s="5" t="s">
        <v>27</v>
      </c>
      <c r="B20" s="6">
        <v>1115883.169</v>
      </c>
      <c r="C20" s="6">
        <v>1253503.254</v>
      </c>
      <c r="D20" s="6">
        <v>1733.442</v>
      </c>
      <c r="E20" s="7"/>
      <c r="F20" s="7">
        <v>0.15</v>
      </c>
      <c r="G20" s="8">
        <v>6.5799999999999997E-2</v>
      </c>
      <c r="H20" s="8">
        <f t="shared" si="0"/>
        <v>1733.6578000000002</v>
      </c>
      <c r="I20" s="8">
        <f t="shared" si="1"/>
        <v>1.7336578000000002</v>
      </c>
      <c r="J20" s="9">
        <v>6.8874231840000002</v>
      </c>
      <c r="K20" s="10">
        <v>-73.029052633000006</v>
      </c>
      <c r="L20" s="5">
        <f t="shared" si="2"/>
        <v>978106.16947902518</v>
      </c>
      <c r="M20" s="11">
        <f t="shared" si="3"/>
        <v>978059.84926139994</v>
      </c>
      <c r="N20" s="5">
        <v>977669.7980084822</v>
      </c>
      <c r="O20" s="12">
        <f t="shared" si="4"/>
        <v>535.29995861398004</v>
      </c>
      <c r="P20" s="5">
        <f t="shared" si="5"/>
        <v>193.99630782000003</v>
      </c>
      <c r="Q20" s="5">
        <f t="shared" si="6"/>
        <v>1.4772824980500066</v>
      </c>
      <c r="R20" s="12">
        <f t="shared" si="7"/>
        <v>978009.62437677814</v>
      </c>
      <c r="S20" s="12">
        <f t="shared" si="8"/>
        <v>-50.224884621798992</v>
      </c>
      <c r="T20" s="9">
        <v>16.479792707794498</v>
      </c>
      <c r="U20" s="9">
        <f t="shared" si="9"/>
        <v>-33.74509191400449</v>
      </c>
      <c r="V20" s="41"/>
      <c r="W20" s="12">
        <f t="shared" si="10"/>
        <v>978009.62437677814</v>
      </c>
      <c r="X20" s="12">
        <f t="shared" si="11"/>
        <v>-96.545102247036994</v>
      </c>
    </row>
    <row r="21" spans="1:24" x14ac:dyDescent="0.25">
      <c r="A21" s="5" t="s">
        <v>28</v>
      </c>
      <c r="B21" s="6">
        <v>1110710.5260000001</v>
      </c>
      <c r="C21" s="6">
        <v>1250728.3670000001</v>
      </c>
      <c r="D21" s="6">
        <v>1687.3820000000001</v>
      </c>
      <c r="E21" s="7"/>
      <c r="F21" s="7">
        <v>0.15</v>
      </c>
      <c r="G21" s="8">
        <v>6.5799999999999997E-2</v>
      </c>
      <c r="H21" s="8">
        <f t="shared" si="0"/>
        <v>1687.5978000000002</v>
      </c>
      <c r="I21" s="8">
        <f t="shared" si="1"/>
        <v>1.6875978000000003</v>
      </c>
      <c r="J21" s="9">
        <v>6.862435767</v>
      </c>
      <c r="K21" s="10">
        <v>-73.075899778999997</v>
      </c>
      <c r="L21" s="5">
        <f t="shared" si="2"/>
        <v>978105.6332623557</v>
      </c>
      <c r="M21" s="11">
        <f t="shared" si="3"/>
        <v>978059.65339204774</v>
      </c>
      <c r="N21" s="10">
        <v>977687.07368844771</v>
      </c>
      <c r="O21" s="12">
        <f t="shared" si="4"/>
        <v>521.07805386798009</v>
      </c>
      <c r="P21" s="5">
        <f t="shared" si="5"/>
        <v>188.84219382000003</v>
      </c>
      <c r="Q21" s="5">
        <f t="shared" si="6"/>
        <v>1.4654526811210644</v>
      </c>
      <c r="R21" s="12">
        <f t="shared" si="7"/>
        <v>978017.84409581451</v>
      </c>
      <c r="S21" s="12">
        <f t="shared" si="8"/>
        <v>-41.80929623323027</v>
      </c>
      <c r="T21" s="9">
        <v>6.2385746519545098</v>
      </c>
      <c r="U21" s="9">
        <f t="shared" si="9"/>
        <v>-35.570721581275762</v>
      </c>
      <c r="V21" s="41"/>
      <c r="W21" s="12">
        <f t="shared" si="10"/>
        <v>978017.84409581451</v>
      </c>
      <c r="X21" s="12">
        <f t="shared" si="11"/>
        <v>-87.789166541188024</v>
      </c>
    </row>
    <row r="22" spans="1:24" x14ac:dyDescent="0.25">
      <c r="A22" s="5" t="s">
        <v>29</v>
      </c>
      <c r="B22" s="6">
        <v>1111924.453</v>
      </c>
      <c r="C22" s="6">
        <v>1250316.1780000001</v>
      </c>
      <c r="D22" s="6">
        <v>1726.6389999999999</v>
      </c>
      <c r="E22" s="7"/>
      <c r="F22" s="7">
        <v>0.152</v>
      </c>
      <c r="G22" s="8">
        <v>6.5799999999999997E-2</v>
      </c>
      <c r="H22" s="8">
        <f t="shared" si="0"/>
        <v>1726.8568</v>
      </c>
      <c r="I22" s="8">
        <f t="shared" si="1"/>
        <v>1.7268568</v>
      </c>
      <c r="J22" s="9">
        <v>6.858686123</v>
      </c>
      <c r="K22" s="10">
        <v>-73.064926305</v>
      </c>
      <c r="L22" s="5">
        <f t="shared" si="2"/>
        <v>978105.55296255136</v>
      </c>
      <c r="M22" s="11">
        <f t="shared" si="3"/>
        <v>978059.62405990076</v>
      </c>
      <c r="N22" s="10">
        <v>977683.71530931024</v>
      </c>
      <c r="O22" s="12">
        <f t="shared" si="4"/>
        <v>533.20001996488008</v>
      </c>
      <c r="P22" s="5">
        <f t="shared" si="5"/>
        <v>193.23527591999999</v>
      </c>
      <c r="Q22" s="5">
        <f t="shared" si="6"/>
        <v>1.4756299455319377</v>
      </c>
      <c r="R22" s="12">
        <f t="shared" si="7"/>
        <v>978022.20442340954</v>
      </c>
      <c r="S22" s="12">
        <f t="shared" si="8"/>
        <v>-37.419636491220444</v>
      </c>
      <c r="T22" s="9">
        <v>7.8987984961109898</v>
      </c>
      <c r="U22" s="9">
        <f t="shared" si="9"/>
        <v>-29.520837995109453</v>
      </c>
      <c r="V22" s="41"/>
      <c r="W22" s="12">
        <f t="shared" si="10"/>
        <v>978022.20442340954</v>
      </c>
      <c r="X22" s="12">
        <f t="shared" si="11"/>
        <v>-83.348539141821675</v>
      </c>
    </row>
    <row r="23" spans="1:24" x14ac:dyDescent="0.25">
      <c r="A23" s="5" t="s">
        <v>30</v>
      </c>
      <c r="B23" s="6">
        <v>1114483.6089999999</v>
      </c>
      <c r="C23" s="6">
        <v>1248651.719</v>
      </c>
      <c r="D23" s="6">
        <v>1754.133</v>
      </c>
      <c r="E23" s="7"/>
      <c r="F23" s="7">
        <v>0.152</v>
      </c>
      <c r="G23" s="8">
        <v>6.5799999999999997E-2</v>
      </c>
      <c r="H23" s="8">
        <f t="shared" si="0"/>
        <v>1754.3508000000002</v>
      </c>
      <c r="I23" s="8">
        <f t="shared" si="1"/>
        <v>1.7543508000000001</v>
      </c>
      <c r="J23" s="9">
        <v>6.8435884949999997</v>
      </c>
      <c r="K23" s="10">
        <v>-73.041808611999997</v>
      </c>
      <c r="L23" s="5">
        <f t="shared" si="2"/>
        <v>978105.23007935053</v>
      </c>
      <c r="M23" s="11">
        <f t="shared" si="3"/>
        <v>978059.50611561572</v>
      </c>
      <c r="N23" s="10">
        <v>977669.30060314829</v>
      </c>
      <c r="O23" s="12">
        <f t="shared" si="4"/>
        <v>541.68931760028011</v>
      </c>
      <c r="P23" s="5">
        <f t="shared" si="5"/>
        <v>196.31185452000003</v>
      </c>
      <c r="Q23" s="5">
        <f t="shared" si="6"/>
        <v>1.4821099359713621</v>
      </c>
      <c r="R23" s="12">
        <f t="shared" si="7"/>
        <v>978013.19595629268</v>
      </c>
      <c r="S23" s="12">
        <f t="shared" si="8"/>
        <v>-46.310159323038533</v>
      </c>
      <c r="T23" s="9">
        <v>-11.9347366840055</v>
      </c>
      <c r="U23" s="9">
        <f t="shared" si="9"/>
        <v>-58.244896007044034</v>
      </c>
      <c r="V23" s="41"/>
      <c r="W23" s="12">
        <f t="shared" si="10"/>
        <v>978013.19595629268</v>
      </c>
      <c r="X23" s="12">
        <f t="shared" si="11"/>
        <v>-92.034123057848774</v>
      </c>
    </row>
    <row r="24" spans="1:24" x14ac:dyDescent="0.25">
      <c r="A24" s="5" t="s">
        <v>31</v>
      </c>
      <c r="B24" s="6">
        <v>1116273.132</v>
      </c>
      <c r="C24" s="6">
        <v>1251036.844</v>
      </c>
      <c r="D24" s="6">
        <v>1720.171</v>
      </c>
      <c r="E24" s="7"/>
      <c r="F24" s="7">
        <v>0.152</v>
      </c>
      <c r="G24" s="8">
        <v>6.5799999999999997E-2</v>
      </c>
      <c r="H24" s="8">
        <f t="shared" si="0"/>
        <v>1720.3888000000002</v>
      </c>
      <c r="I24" s="8">
        <f t="shared" si="1"/>
        <v>1.7203888000000003</v>
      </c>
      <c r="J24" s="9">
        <v>6.8651169689999998</v>
      </c>
      <c r="K24" s="10">
        <v>-73.025573890000004</v>
      </c>
      <c r="L24" s="5">
        <f t="shared" si="2"/>
        <v>978105.69070763257</v>
      </c>
      <c r="M24" s="11">
        <f t="shared" si="3"/>
        <v>978059.67437579168</v>
      </c>
      <c r="N24" s="5">
        <v>977668.16232556722</v>
      </c>
      <c r="O24" s="12">
        <f t="shared" si="4"/>
        <v>531.20290142608007</v>
      </c>
      <c r="P24" s="5">
        <f t="shared" si="5"/>
        <v>192.51150672000003</v>
      </c>
      <c r="Q24" s="5">
        <f t="shared" si="6"/>
        <v>1.4740280340295735</v>
      </c>
      <c r="R24" s="12">
        <f t="shared" si="7"/>
        <v>978005.37969223934</v>
      </c>
      <c r="S24" s="12">
        <f t="shared" si="8"/>
        <v>-54.294683552347124</v>
      </c>
      <c r="T24" s="9">
        <v>5.5117318170267202</v>
      </c>
      <c r="U24" s="9">
        <f t="shared" si="9"/>
        <v>-48.782951735320403</v>
      </c>
      <c r="V24" s="41"/>
      <c r="W24" s="12">
        <f t="shared" si="10"/>
        <v>978005.37969223934</v>
      </c>
      <c r="X24" s="12">
        <f t="shared" si="11"/>
        <v>-100.31101539323572</v>
      </c>
    </row>
    <row r="25" spans="1:24" x14ac:dyDescent="0.25">
      <c r="A25" s="5" t="s">
        <v>32</v>
      </c>
      <c r="B25" s="6">
        <v>1107744.791</v>
      </c>
      <c r="C25" s="6">
        <v>1245362.118</v>
      </c>
      <c r="D25" s="6">
        <v>1664.807</v>
      </c>
      <c r="E25" s="7"/>
      <c r="F25" s="7">
        <v>0.156</v>
      </c>
      <c r="G25" s="8">
        <v>6.5799999999999997E-2</v>
      </c>
      <c r="H25" s="8">
        <f t="shared" si="0"/>
        <v>1665.0288</v>
      </c>
      <c r="I25" s="8">
        <f t="shared" si="1"/>
        <v>1.6650288</v>
      </c>
      <c r="J25" s="9">
        <v>6.8139742879999998</v>
      </c>
      <c r="K25" s="10">
        <v>-73.102826707999995</v>
      </c>
      <c r="L25" s="5">
        <f t="shared" si="2"/>
        <v>978104.59877435165</v>
      </c>
      <c r="M25" s="11">
        <f t="shared" si="3"/>
        <v>978059.27550695091</v>
      </c>
      <c r="N25" s="10">
        <v>977680.92356113927</v>
      </c>
      <c r="O25" s="12">
        <f t="shared" si="4"/>
        <v>514.10944405008001</v>
      </c>
      <c r="P25" s="5">
        <f t="shared" si="5"/>
        <v>186.31672272</v>
      </c>
      <c r="Q25" s="5">
        <f t="shared" si="6"/>
        <v>1.4591098182221014</v>
      </c>
      <c r="R25" s="12">
        <f t="shared" si="7"/>
        <v>978007.25717265112</v>
      </c>
      <c r="S25" s="12">
        <f t="shared" si="8"/>
        <v>-52.018334299791604</v>
      </c>
      <c r="T25" s="9">
        <v>4.9180198937439199</v>
      </c>
      <c r="U25" s="9">
        <f t="shared" si="9"/>
        <v>-47.100314406047687</v>
      </c>
      <c r="V25" s="41"/>
      <c r="W25" s="12">
        <f t="shared" si="10"/>
        <v>978007.25717265112</v>
      </c>
      <c r="X25" s="12">
        <f t="shared" si="11"/>
        <v>-97.341601700522006</v>
      </c>
    </row>
    <row r="26" spans="1:24" x14ac:dyDescent="0.25">
      <c r="A26" s="5" t="s">
        <v>33</v>
      </c>
      <c r="B26" s="6">
        <v>1113213.179</v>
      </c>
      <c r="C26" s="6">
        <v>1249278.406</v>
      </c>
      <c r="D26" s="6">
        <v>1727.473</v>
      </c>
      <c r="E26" s="7"/>
      <c r="F26" s="7">
        <v>0.14799999999999999</v>
      </c>
      <c r="G26" s="8">
        <v>6.5799999999999997E-2</v>
      </c>
      <c r="H26" s="8">
        <f t="shared" si="0"/>
        <v>1727.6867999999999</v>
      </c>
      <c r="I26" s="8">
        <f t="shared" si="1"/>
        <v>1.7276867999999999</v>
      </c>
      <c r="J26" s="9">
        <v>6.8492789460000001</v>
      </c>
      <c r="K26" s="10">
        <v>-73.053288477999999</v>
      </c>
      <c r="L26" s="5">
        <f t="shared" si="2"/>
        <v>978105.35169508413</v>
      </c>
      <c r="M26" s="11">
        <f t="shared" si="3"/>
        <v>978059.550540086</v>
      </c>
      <c r="N26" s="10">
        <v>977677.03332220018</v>
      </c>
      <c r="O26" s="12">
        <f t="shared" si="4"/>
        <v>533.45629831788006</v>
      </c>
      <c r="P26" s="5">
        <f t="shared" si="5"/>
        <v>193.32815291999998</v>
      </c>
      <c r="Q26" s="5">
        <f t="shared" si="6"/>
        <v>1.4758333726461741</v>
      </c>
      <c r="R26" s="12">
        <f t="shared" si="7"/>
        <v>978015.68563422537</v>
      </c>
      <c r="S26" s="12">
        <f t="shared" si="8"/>
        <v>-43.864905860624276</v>
      </c>
      <c r="T26" s="9">
        <v>-3.3290467177677199</v>
      </c>
      <c r="U26" s="9">
        <f t="shared" si="9"/>
        <v>-47.193952578391993</v>
      </c>
      <c r="V26" s="41"/>
      <c r="W26" s="12">
        <f t="shared" si="10"/>
        <v>978015.68563422537</v>
      </c>
      <c r="X26" s="12">
        <f t="shared" si="11"/>
        <v>-89.666060858755372</v>
      </c>
    </row>
    <row r="27" spans="1:24" x14ac:dyDescent="0.25">
      <c r="A27" s="5" t="s">
        <v>34</v>
      </c>
      <c r="B27" s="6">
        <v>1114607.9450000001</v>
      </c>
      <c r="C27" s="6">
        <v>1247181.879</v>
      </c>
      <c r="D27" s="6">
        <v>1769.5940000000001</v>
      </c>
      <c r="E27" s="7"/>
      <c r="F27" s="7">
        <v>0.14799999999999999</v>
      </c>
      <c r="G27" s="8">
        <v>6.5799999999999997E-2</v>
      </c>
      <c r="H27" s="8">
        <f t="shared" si="0"/>
        <v>1769.8078</v>
      </c>
      <c r="I27" s="8">
        <f t="shared" si="1"/>
        <v>1.7698078000000002</v>
      </c>
      <c r="J27" s="9">
        <v>6.8302973690000002</v>
      </c>
      <c r="K27" s="10">
        <v>-73.040712549999995</v>
      </c>
      <c r="L27" s="5">
        <f t="shared" si="2"/>
        <v>978104.94641047972</v>
      </c>
      <c r="M27" s="11">
        <f t="shared" si="3"/>
        <v>978059.40249497513</v>
      </c>
      <c r="N27" s="10">
        <v>977663.04606781749</v>
      </c>
      <c r="O27" s="12">
        <f t="shared" si="4"/>
        <v>546.46196157898009</v>
      </c>
      <c r="P27" s="5">
        <f t="shared" si="5"/>
        <v>198.04149282</v>
      </c>
      <c r="Q27" s="5">
        <f t="shared" si="6"/>
        <v>1.4855187746147482</v>
      </c>
      <c r="R27" s="12">
        <f t="shared" si="7"/>
        <v>978009.98101780179</v>
      </c>
      <c r="S27" s="12">
        <f t="shared" si="8"/>
        <v>-49.421477173338644</v>
      </c>
      <c r="T27" s="9">
        <v>-6.7514668447252602</v>
      </c>
      <c r="U27" s="9">
        <f t="shared" si="9"/>
        <v>-56.172944018063902</v>
      </c>
      <c r="V27" s="41"/>
      <c r="W27" s="12">
        <f t="shared" si="10"/>
        <v>978009.98101780179</v>
      </c>
      <c r="X27" s="12">
        <f t="shared" si="11"/>
        <v>-94.965392677928321</v>
      </c>
    </row>
    <row r="28" spans="1:24" x14ac:dyDescent="0.25">
      <c r="A28" s="5" t="s">
        <v>0</v>
      </c>
      <c r="B28" s="6">
        <v>1102275.72</v>
      </c>
      <c r="C28" s="6">
        <v>1247080.0449999999</v>
      </c>
      <c r="D28" s="6">
        <v>1032.078</v>
      </c>
      <c r="E28" s="7"/>
      <c r="F28" s="7">
        <v>0.152</v>
      </c>
      <c r="G28" s="8">
        <v>6.5799999999999997E-2</v>
      </c>
      <c r="H28" s="8">
        <f t="shared" si="0"/>
        <v>1032.2958000000001</v>
      </c>
      <c r="I28" s="8">
        <f t="shared" si="1"/>
        <v>1.0322958000000002</v>
      </c>
      <c r="J28" s="9">
        <v>6.8296037329999999</v>
      </c>
      <c r="K28" s="10">
        <v>-73.152266716</v>
      </c>
      <c r="L28" s="5">
        <f t="shared" si="2"/>
        <v>978104.93162130401</v>
      </c>
      <c r="M28" s="11">
        <f t="shared" si="3"/>
        <v>978059.39709265763</v>
      </c>
      <c r="N28" s="10">
        <v>977808.26071207726</v>
      </c>
      <c r="O28" s="12">
        <f t="shared" si="4"/>
        <v>318.74104509978002</v>
      </c>
      <c r="P28" s="5">
        <f t="shared" si="5"/>
        <v>115.51390002000001</v>
      </c>
      <c r="Q28" s="5">
        <f t="shared" si="6"/>
        <v>1.1350273660167471</v>
      </c>
      <c r="R28" s="12">
        <f t="shared" si="7"/>
        <v>978010.35282979102</v>
      </c>
      <c r="S28" s="12">
        <f t="shared" si="8"/>
        <v>-49.044262866606005</v>
      </c>
      <c r="T28" s="9">
        <v>8.8320761936730694</v>
      </c>
      <c r="U28" s="9">
        <f t="shared" si="9"/>
        <v>-40.212186672932937</v>
      </c>
      <c r="V28" s="41"/>
      <c r="W28" s="12">
        <f t="shared" si="10"/>
        <v>978010.35282979102</v>
      </c>
      <c r="X28" s="12">
        <f t="shared" si="11"/>
        <v>-94.578791512991302</v>
      </c>
    </row>
    <row r="29" spans="1:24" x14ac:dyDescent="0.25">
      <c r="A29" s="5" t="s">
        <v>1</v>
      </c>
      <c r="B29" s="6">
        <v>1101472.2439999999</v>
      </c>
      <c r="C29" s="6">
        <v>1245327.254</v>
      </c>
      <c r="D29" s="6">
        <v>1150.376</v>
      </c>
      <c r="E29" s="7"/>
      <c r="F29" s="7">
        <v>0.154</v>
      </c>
      <c r="G29" s="8">
        <v>6.5799999999999997E-2</v>
      </c>
      <c r="H29" s="8">
        <f t="shared" si="0"/>
        <v>1150.5958000000001</v>
      </c>
      <c r="I29" s="8">
        <f t="shared" si="1"/>
        <v>1.1505958000000001</v>
      </c>
      <c r="J29" s="9">
        <v>6.813770216</v>
      </c>
      <c r="K29" s="10">
        <v>-73.159564930000002</v>
      </c>
      <c r="L29" s="5">
        <f t="shared" si="2"/>
        <v>978104.59443337063</v>
      </c>
      <c r="M29" s="11">
        <f t="shared" si="3"/>
        <v>978059.2739212272</v>
      </c>
      <c r="N29" s="10">
        <v>977784.65588170907</v>
      </c>
      <c r="O29" s="12">
        <f t="shared" si="4"/>
        <v>355.26842962978003</v>
      </c>
      <c r="P29" s="5">
        <f t="shared" si="5"/>
        <v>128.75167002000001</v>
      </c>
      <c r="Q29" s="5">
        <f t="shared" si="6"/>
        <v>1.2170868641753092</v>
      </c>
      <c r="R29" s="12">
        <f t="shared" si="7"/>
        <v>978009.95555445459</v>
      </c>
      <c r="S29" s="12">
        <f t="shared" si="8"/>
        <v>-49.318366772611625</v>
      </c>
      <c r="T29" s="9">
        <v>6.7977996811324299</v>
      </c>
      <c r="U29" s="9">
        <f t="shared" si="9"/>
        <v>-42.520567091479194</v>
      </c>
      <c r="V29" s="41"/>
      <c r="W29" s="12">
        <f t="shared" si="10"/>
        <v>978009.95555445459</v>
      </c>
      <c r="X29" s="12">
        <f t="shared" si="11"/>
        <v>-94.638878916040994</v>
      </c>
    </row>
    <row r="30" spans="1:24" x14ac:dyDescent="0.25">
      <c r="A30" s="5" t="s">
        <v>2</v>
      </c>
      <c r="B30" s="6">
        <v>1101413.1880000001</v>
      </c>
      <c r="C30" s="6">
        <v>1246053.071</v>
      </c>
      <c r="D30" s="6">
        <v>1005.442</v>
      </c>
      <c r="E30" s="7"/>
      <c r="F30" s="7">
        <v>0.151</v>
      </c>
      <c r="G30" s="8">
        <v>6.5799999999999997E-2</v>
      </c>
      <c r="H30" s="8">
        <f t="shared" si="0"/>
        <v>1005.6587999999999</v>
      </c>
      <c r="I30" s="8">
        <f t="shared" si="1"/>
        <v>1.0056588</v>
      </c>
      <c r="J30" s="9">
        <v>6.8203335220000003</v>
      </c>
      <c r="K30" s="10">
        <v>-73.160086000000007</v>
      </c>
      <c r="L30" s="5">
        <f t="shared" si="2"/>
        <v>978104.7341109236</v>
      </c>
      <c r="M30" s="11">
        <f t="shared" si="3"/>
        <v>978059.32494418148</v>
      </c>
      <c r="N30" s="10">
        <v>977795.17399322533</v>
      </c>
      <c r="O30" s="12">
        <f t="shared" si="4"/>
        <v>310.51636258308002</v>
      </c>
      <c r="P30" s="5">
        <f t="shared" si="5"/>
        <v>112.53321971999999</v>
      </c>
      <c r="Q30" s="5">
        <f t="shared" si="6"/>
        <v>1.1151886324097193</v>
      </c>
      <c r="R30" s="12">
        <f t="shared" si="7"/>
        <v>977992.04194745596</v>
      </c>
      <c r="S30" s="12">
        <f t="shared" si="8"/>
        <v>-67.282996725523844</v>
      </c>
      <c r="T30" s="9">
        <v>8.5763769285380906</v>
      </c>
      <c r="U30" s="9">
        <f t="shared" si="9"/>
        <v>-58.706619796985755</v>
      </c>
      <c r="V30" s="41"/>
      <c r="W30" s="12">
        <f t="shared" si="10"/>
        <v>977992.04194745596</v>
      </c>
      <c r="X30" s="12">
        <f t="shared" si="11"/>
        <v>-112.69216346764006</v>
      </c>
    </row>
    <row r="31" spans="1:24" x14ac:dyDescent="0.25">
      <c r="A31" s="5" t="s">
        <v>3</v>
      </c>
      <c r="B31" s="6">
        <v>1103878.2379999999</v>
      </c>
      <c r="C31" s="6">
        <v>1246336.2849999999</v>
      </c>
      <c r="D31" s="6">
        <v>1122.338</v>
      </c>
      <c r="E31" s="7"/>
      <c r="F31" s="7">
        <v>0.15</v>
      </c>
      <c r="G31" s="8">
        <v>6.5799999999999997E-2</v>
      </c>
      <c r="H31" s="8">
        <f t="shared" si="0"/>
        <v>1122.5538000000001</v>
      </c>
      <c r="I31" s="8">
        <f t="shared" si="1"/>
        <v>1.1225538000000002</v>
      </c>
      <c r="J31" s="9">
        <v>6.8228512160000001</v>
      </c>
      <c r="K31" s="10">
        <v>-73.137783909000007</v>
      </c>
      <c r="L31" s="5">
        <f t="shared" si="2"/>
        <v>978104.78772658296</v>
      </c>
      <c r="M31" s="11">
        <f t="shared" si="3"/>
        <v>978059.34452945471</v>
      </c>
      <c r="N31" s="10">
        <v>977793.12477523601</v>
      </c>
      <c r="O31" s="12">
        <f t="shared" si="4"/>
        <v>346.60992652758006</v>
      </c>
      <c r="P31" s="5">
        <f t="shared" si="5"/>
        <v>125.61377022000002</v>
      </c>
      <c r="Q31" s="5">
        <f t="shared" si="6"/>
        <v>1.1985281553832619</v>
      </c>
      <c r="R31" s="12">
        <f t="shared" si="7"/>
        <v>978012.92240338831</v>
      </c>
      <c r="S31" s="12">
        <f t="shared" si="8"/>
        <v>-46.422126066405326</v>
      </c>
      <c r="T31" s="9">
        <v>7.49114114944447</v>
      </c>
      <c r="U31" s="9">
        <f t="shared" si="9"/>
        <v>-38.930984916960853</v>
      </c>
      <c r="V31" s="41"/>
      <c r="W31" s="12">
        <f t="shared" si="10"/>
        <v>978012.92240338831</v>
      </c>
      <c r="X31" s="12">
        <f t="shared" si="11"/>
        <v>-91.865323194651864</v>
      </c>
    </row>
    <row r="32" spans="1:24" x14ac:dyDescent="0.25">
      <c r="A32" s="15" t="s">
        <v>4</v>
      </c>
      <c r="B32" s="6">
        <v>1108088.8770000001</v>
      </c>
      <c r="C32" s="6">
        <v>1244861.629</v>
      </c>
      <c r="D32" s="6">
        <v>1689.184</v>
      </c>
      <c r="E32" s="7"/>
      <c r="F32" s="7">
        <v>0.152</v>
      </c>
      <c r="G32" s="8">
        <v>6.5799999999999997E-2</v>
      </c>
      <c r="H32" s="8">
        <f t="shared" si="0"/>
        <v>1689.4018000000001</v>
      </c>
      <c r="I32" s="8">
        <f t="shared" si="1"/>
        <v>1.6894018000000002</v>
      </c>
      <c r="J32" s="9">
        <v>6.8094430309999998</v>
      </c>
      <c r="K32" s="10">
        <v>-73.099723507999997</v>
      </c>
      <c r="L32" s="5">
        <f t="shared" si="2"/>
        <v>978104.50241645041</v>
      </c>
      <c r="M32" s="11">
        <f t="shared" si="3"/>
        <v>978059.24030818033</v>
      </c>
      <c r="N32" s="10">
        <v>977678.81447691005</v>
      </c>
      <c r="O32" s="12">
        <f t="shared" si="4"/>
        <v>521.63507332438007</v>
      </c>
      <c r="P32" s="5">
        <f t="shared" si="5"/>
        <v>189.04406142000002</v>
      </c>
      <c r="Q32" s="5">
        <f t="shared" si="6"/>
        <v>1.4659441733628384</v>
      </c>
      <c r="R32" s="12">
        <f t="shared" si="7"/>
        <v>978009.93954464106</v>
      </c>
      <c r="S32" s="12">
        <f t="shared" si="8"/>
        <v>-49.300763539271429</v>
      </c>
      <c r="T32" s="9">
        <v>4.9866692065269396</v>
      </c>
      <c r="U32" s="9">
        <f t="shared" si="9"/>
        <v>-44.314094332744489</v>
      </c>
      <c r="V32" s="41"/>
      <c r="W32" s="12">
        <f t="shared" si="10"/>
        <v>978009.93954464106</v>
      </c>
      <c r="X32" s="12">
        <f t="shared" si="11"/>
        <v>-94.562871809350327</v>
      </c>
    </row>
    <row r="33" spans="1:24" x14ac:dyDescent="0.25">
      <c r="A33" s="15" t="s">
        <v>5</v>
      </c>
      <c r="B33" s="6">
        <v>1109025.352</v>
      </c>
      <c r="C33" s="6">
        <v>1246138.2860000001</v>
      </c>
      <c r="D33" s="6">
        <v>1666.7909999999999</v>
      </c>
      <c r="E33" s="7"/>
      <c r="F33" s="7">
        <v>0.14799999999999999</v>
      </c>
      <c r="G33" s="8">
        <v>6.5799999999999997E-2</v>
      </c>
      <c r="H33" s="8">
        <f t="shared" si="0"/>
        <v>1667.0047999999999</v>
      </c>
      <c r="I33" s="8">
        <f t="shared" si="1"/>
        <v>1.6670048</v>
      </c>
      <c r="J33" s="9">
        <v>6.8209681660000001</v>
      </c>
      <c r="K33" s="10">
        <v>-73.091229307000006</v>
      </c>
      <c r="L33" s="5">
        <f t="shared" si="2"/>
        <v>978104.74762417504</v>
      </c>
      <c r="M33" s="11">
        <f t="shared" si="3"/>
        <v>978059.32988044177</v>
      </c>
      <c r="N33" s="10">
        <v>977702.02016420977</v>
      </c>
      <c r="O33" s="12">
        <f t="shared" si="4"/>
        <v>514.71957179167998</v>
      </c>
      <c r="P33" s="5">
        <f t="shared" si="5"/>
        <v>186.53783711999998</v>
      </c>
      <c r="Q33" s="5">
        <f t="shared" si="6"/>
        <v>1.4596795131211033</v>
      </c>
      <c r="R33" s="12">
        <f t="shared" si="7"/>
        <v>978028.74221936835</v>
      </c>
      <c r="S33" s="12">
        <f t="shared" si="8"/>
        <v>-30.587661073426716</v>
      </c>
      <c r="T33" s="9">
        <v>5.0042562700262296</v>
      </c>
      <c r="U33" s="9">
        <f t="shared" si="9"/>
        <v>-25.583404803400487</v>
      </c>
      <c r="V33" s="41"/>
      <c r="W33" s="12">
        <f t="shared" si="10"/>
        <v>978028.74221936835</v>
      </c>
      <c r="X33" s="12">
        <f t="shared" si="11"/>
        <v>-76.005404806695879</v>
      </c>
    </row>
    <row r="34" spans="1:24" x14ac:dyDescent="0.25">
      <c r="A34" s="5" t="s">
        <v>35</v>
      </c>
      <c r="B34" s="6">
        <v>1110973.6040000001</v>
      </c>
      <c r="C34" s="6">
        <v>1245686.72</v>
      </c>
      <c r="D34" s="6">
        <v>1667.845</v>
      </c>
      <c r="E34" s="7"/>
      <c r="F34" s="7">
        <v>0.152</v>
      </c>
      <c r="G34" s="8">
        <v>6.5799999999999997E-2</v>
      </c>
      <c r="H34" s="8">
        <f t="shared" si="0"/>
        <v>1668.0628000000002</v>
      </c>
      <c r="I34" s="8">
        <f t="shared" si="1"/>
        <v>1.6680628000000002</v>
      </c>
      <c r="J34" s="9">
        <v>6.8168427039999999</v>
      </c>
      <c r="K34" s="10">
        <v>-73.073615125000003</v>
      </c>
      <c r="L34" s="5">
        <f t="shared" si="2"/>
        <v>978104.65980429901</v>
      </c>
      <c r="M34" s="11">
        <f t="shared" si="3"/>
        <v>978059.29780066072</v>
      </c>
      <c r="N34" s="10">
        <v>977691.49093994591</v>
      </c>
      <c r="O34" s="12">
        <f t="shared" si="4"/>
        <v>515.04624949948004</v>
      </c>
      <c r="P34" s="5">
        <f t="shared" si="5"/>
        <v>186.65622732000003</v>
      </c>
      <c r="Q34" s="5">
        <f t="shared" si="6"/>
        <v>1.4599834097832558</v>
      </c>
      <c r="R34" s="12">
        <f t="shared" si="7"/>
        <v>978018.42097871564</v>
      </c>
      <c r="S34" s="12">
        <f t="shared" si="8"/>
        <v>-40.876821945072152</v>
      </c>
      <c r="T34" s="9">
        <v>6.0621302998797004</v>
      </c>
      <c r="U34" s="9">
        <f t="shared" si="9"/>
        <v>-34.814691645192454</v>
      </c>
      <c r="V34" s="41"/>
      <c r="W34" s="12">
        <f t="shared" si="10"/>
        <v>978018.42097871564</v>
      </c>
      <c r="X34" s="12">
        <f t="shared" si="11"/>
        <v>-86.238825583364815</v>
      </c>
    </row>
    <row r="35" spans="1:24" x14ac:dyDescent="0.25">
      <c r="A35" s="5" t="s">
        <v>36</v>
      </c>
      <c r="B35" s="6">
        <v>1114394.371</v>
      </c>
      <c r="C35" s="6">
        <v>1245832.78</v>
      </c>
      <c r="D35" s="6">
        <v>1737.25</v>
      </c>
      <c r="E35" s="7"/>
      <c r="F35" s="7">
        <v>0.158</v>
      </c>
      <c r="G35" s="8">
        <v>6.5799999999999997E-2</v>
      </c>
      <c r="H35" s="8">
        <f t="shared" si="0"/>
        <v>1737.4738</v>
      </c>
      <c r="I35" s="8">
        <f t="shared" si="1"/>
        <v>1.7374738000000001</v>
      </c>
      <c r="J35" s="9">
        <v>6.8181044139999996</v>
      </c>
      <c r="K35" s="10">
        <v>-73.042670615000006</v>
      </c>
      <c r="L35" s="5">
        <f t="shared" si="2"/>
        <v>978104.68665712292</v>
      </c>
      <c r="M35" s="11">
        <f t="shared" si="3"/>
        <v>978059.3076097538</v>
      </c>
      <c r="N35" s="10">
        <v>977667.80773912056</v>
      </c>
      <c r="O35" s="12">
        <f t="shared" si="4"/>
        <v>536.47822149958006</v>
      </c>
      <c r="P35" s="5">
        <f t="shared" si="5"/>
        <v>194.42331822</v>
      </c>
      <c r="Q35" s="5">
        <f t="shared" si="6"/>
        <v>1.4781954441900829</v>
      </c>
      <c r="R35" s="12">
        <f t="shared" si="7"/>
        <v>978008.38444695598</v>
      </c>
      <c r="S35" s="12">
        <f t="shared" si="8"/>
        <v>-50.923162797815166</v>
      </c>
      <c r="T35" s="9">
        <v>10.6505680599016</v>
      </c>
      <c r="U35" s="9">
        <f t="shared" si="9"/>
        <v>-40.272594737913565</v>
      </c>
      <c r="V35" s="41"/>
      <c r="W35" s="12">
        <f t="shared" si="10"/>
        <v>978008.38444695598</v>
      </c>
      <c r="X35" s="12">
        <f t="shared" si="11"/>
        <v>-96.302210166933946</v>
      </c>
    </row>
    <row r="36" spans="1:24" x14ac:dyDescent="0.25">
      <c r="A36" s="5" t="s">
        <v>6</v>
      </c>
      <c r="B36" s="6">
        <v>1102607.537</v>
      </c>
      <c r="C36" s="6">
        <v>1243872.8899999999</v>
      </c>
      <c r="D36" s="6">
        <v>1165.356</v>
      </c>
      <c r="E36" s="7"/>
      <c r="F36" s="7">
        <v>0.152</v>
      </c>
      <c r="G36" s="8">
        <v>6.5799999999999997E-2</v>
      </c>
      <c r="H36" s="8">
        <f t="shared" si="0"/>
        <v>1165.5738000000001</v>
      </c>
      <c r="I36" s="8">
        <f t="shared" si="1"/>
        <v>1.1655738000000002</v>
      </c>
      <c r="J36" s="9">
        <v>6.8006013630000002</v>
      </c>
      <c r="K36" s="10">
        <v>-73.149320962999994</v>
      </c>
      <c r="L36" s="5">
        <f t="shared" si="2"/>
        <v>978104.31457872153</v>
      </c>
      <c r="M36" s="11">
        <f t="shared" si="3"/>
        <v>978059.17169232783</v>
      </c>
      <c r="N36" s="10">
        <v>977785.07620597712</v>
      </c>
      <c r="O36" s="12">
        <f t="shared" si="4"/>
        <v>359.89317320958008</v>
      </c>
      <c r="P36" s="5">
        <f t="shared" si="5"/>
        <v>130.42770822</v>
      </c>
      <c r="Q36" s="5">
        <f t="shared" si="6"/>
        <v>1.2267722891527375</v>
      </c>
      <c r="R36" s="12">
        <f t="shared" si="7"/>
        <v>978013.31489867764</v>
      </c>
      <c r="S36" s="12">
        <f t="shared" si="8"/>
        <v>-45.85679365019314</v>
      </c>
      <c r="T36" s="9">
        <v>-9.5106781837599394E-2</v>
      </c>
      <c r="U36" s="9">
        <f t="shared" si="9"/>
        <v>-45.95190043203074</v>
      </c>
      <c r="V36" s="41"/>
      <c r="W36" s="12">
        <f t="shared" si="10"/>
        <v>978013.31489867764</v>
      </c>
      <c r="X36" s="12">
        <f t="shared" si="11"/>
        <v>-90.99968004389666</v>
      </c>
    </row>
    <row r="37" spans="1:24" x14ac:dyDescent="0.25">
      <c r="A37" s="5" t="s">
        <v>7</v>
      </c>
      <c r="B37" s="6">
        <v>1104339.193</v>
      </c>
      <c r="C37" s="6">
        <v>1243216.9550000001</v>
      </c>
      <c r="D37" s="6">
        <v>1131.7049999999999</v>
      </c>
      <c r="E37" s="7"/>
      <c r="F37" s="7">
        <v>0.14399999999999999</v>
      </c>
      <c r="G37" s="8">
        <v>6.5799999999999997E-2</v>
      </c>
      <c r="H37" s="8">
        <f t="shared" si="0"/>
        <v>1131.9148</v>
      </c>
      <c r="I37" s="8">
        <f t="shared" si="1"/>
        <v>1.1319148000000001</v>
      </c>
      <c r="J37" s="9">
        <v>6.7946406420000001</v>
      </c>
      <c r="K37" s="10">
        <v>-73.133669400000002</v>
      </c>
      <c r="L37" s="5">
        <f t="shared" si="2"/>
        <v>978104.1880812</v>
      </c>
      <c r="M37" s="11">
        <f t="shared" si="3"/>
        <v>978059.12548346503</v>
      </c>
      <c r="N37" s="10">
        <v>977791.466898588</v>
      </c>
      <c r="O37" s="12">
        <f t="shared" si="4"/>
        <v>349.50031407268</v>
      </c>
      <c r="P37" s="5">
        <f t="shared" si="5"/>
        <v>126.66126612000001</v>
      </c>
      <c r="Q37" s="5">
        <f t="shared" si="6"/>
        <v>1.2047851212132725</v>
      </c>
      <c r="R37" s="12">
        <f t="shared" si="7"/>
        <v>978013.10116141941</v>
      </c>
      <c r="S37" s="12">
        <f t="shared" si="8"/>
        <v>-46.024322045617737</v>
      </c>
      <c r="T37" s="9">
        <v>2.2334237419452401</v>
      </c>
      <c r="U37" s="9">
        <f t="shared" si="9"/>
        <v>-43.790898303672499</v>
      </c>
      <c r="V37" s="41"/>
      <c r="W37" s="12">
        <f t="shared" si="10"/>
        <v>978013.10116141941</v>
      </c>
      <c r="X37" s="12">
        <f t="shared" si="11"/>
        <v>-91.086919780587777</v>
      </c>
    </row>
    <row r="38" spans="1:24" x14ac:dyDescent="0.25">
      <c r="A38" s="5" t="s">
        <v>37</v>
      </c>
      <c r="B38" s="6">
        <v>1107730.2154210433</v>
      </c>
      <c r="C38" s="6">
        <v>1243166.0699671775</v>
      </c>
      <c r="D38" s="6">
        <v>1692.5820000000001</v>
      </c>
      <c r="E38" s="7"/>
      <c r="F38" s="7">
        <v>0.16</v>
      </c>
      <c r="G38" s="8">
        <v>6.5799999999999997E-2</v>
      </c>
      <c r="H38" s="8">
        <f t="shared" si="0"/>
        <v>1692.8078000000003</v>
      </c>
      <c r="I38" s="8">
        <f t="shared" si="1"/>
        <v>1.6928078000000002</v>
      </c>
      <c r="J38" s="9">
        <v>6.794119856</v>
      </c>
      <c r="K38" s="10">
        <v>-73.102998583000002</v>
      </c>
      <c r="L38" s="5">
        <f t="shared" si="2"/>
        <v>978104.17703434709</v>
      </c>
      <c r="M38" s="11">
        <f t="shared" si="3"/>
        <v>978059.12144810252</v>
      </c>
      <c r="N38" s="10">
        <v>977688.34689959674</v>
      </c>
      <c r="O38" s="12">
        <f t="shared" si="4"/>
        <v>522.68674087898012</v>
      </c>
      <c r="P38" s="5">
        <f t="shared" si="5"/>
        <v>189.42519282000003</v>
      </c>
      <c r="Q38" s="5">
        <f t="shared" si="6"/>
        <v>1.4668658643225971</v>
      </c>
      <c r="R38" s="12">
        <f t="shared" si="7"/>
        <v>978020.14158179134</v>
      </c>
      <c r="S38" s="12">
        <f t="shared" si="8"/>
        <v>-38.979866311186925</v>
      </c>
      <c r="T38" s="9">
        <v>5.2561029482814297</v>
      </c>
      <c r="U38" s="9">
        <f t="shared" si="9"/>
        <v>-33.723763362905494</v>
      </c>
      <c r="V38" s="41"/>
      <c r="W38" s="12">
        <f t="shared" si="10"/>
        <v>978020.14158179134</v>
      </c>
      <c r="X38" s="12">
        <f t="shared" si="11"/>
        <v>-84.035452555748634</v>
      </c>
    </row>
    <row r="39" spans="1:24" x14ac:dyDescent="0.25">
      <c r="A39" s="5" t="s">
        <v>38</v>
      </c>
      <c r="B39" s="6">
        <v>1111959.1629999999</v>
      </c>
      <c r="C39" s="6">
        <v>1244766.568</v>
      </c>
      <c r="D39" s="6">
        <v>1691.3420000000001</v>
      </c>
      <c r="E39" s="7"/>
      <c r="F39" s="7">
        <v>0.14799999999999999</v>
      </c>
      <c r="G39" s="8">
        <v>6.5799999999999997E-2</v>
      </c>
      <c r="H39" s="8">
        <f t="shared" si="0"/>
        <v>1691.5558000000001</v>
      </c>
      <c r="I39" s="8">
        <f t="shared" si="1"/>
        <v>1.6915558000000002</v>
      </c>
      <c r="J39" s="9">
        <v>6.8085115079999996</v>
      </c>
      <c r="K39" s="10">
        <v>-73.064717916000006</v>
      </c>
      <c r="L39" s="5">
        <f t="shared" si="2"/>
        <v>978104.4826152873</v>
      </c>
      <c r="M39" s="11">
        <f t="shared" si="3"/>
        <v>978059.23307496391</v>
      </c>
      <c r="N39" s="10">
        <v>977686.27972028125</v>
      </c>
      <c r="O39" s="12">
        <f t="shared" si="4"/>
        <v>522.30016196578003</v>
      </c>
      <c r="P39" s="5">
        <f t="shared" si="5"/>
        <v>189.28509402</v>
      </c>
      <c r="Q39" s="5">
        <f t="shared" si="6"/>
        <v>1.4665280143386485</v>
      </c>
      <c r="R39" s="12">
        <f t="shared" si="7"/>
        <v>978017.82826021267</v>
      </c>
      <c r="S39" s="12">
        <f t="shared" si="8"/>
        <v>-41.4048147512367</v>
      </c>
      <c r="T39" s="9">
        <v>9.1836956125314106</v>
      </c>
      <c r="U39" s="9">
        <f t="shared" si="9"/>
        <v>-32.221119138705291</v>
      </c>
      <c r="V39" s="41"/>
      <c r="W39" s="12">
        <f t="shared" si="10"/>
        <v>978017.82826021267</v>
      </c>
      <c r="X39" s="12">
        <f t="shared" si="11"/>
        <v>-86.654355074628256</v>
      </c>
    </row>
    <row r="40" spans="1:24" x14ac:dyDescent="0.25">
      <c r="A40" s="5" t="s">
        <v>39</v>
      </c>
      <c r="B40" s="6">
        <v>1112950.5619999999</v>
      </c>
      <c r="C40" s="6">
        <v>1244790.7790000001</v>
      </c>
      <c r="D40" s="6">
        <v>1740.787</v>
      </c>
      <c r="E40" s="7"/>
      <c r="F40" s="7">
        <v>0.14199999999999999</v>
      </c>
      <c r="G40" s="8">
        <v>6.5799999999999997E-2</v>
      </c>
      <c r="H40" s="8">
        <f t="shared" si="0"/>
        <v>1740.9948000000002</v>
      </c>
      <c r="I40" s="8">
        <f t="shared" si="1"/>
        <v>1.7409948000000002</v>
      </c>
      <c r="J40" s="9">
        <v>6.8087115310000002</v>
      </c>
      <c r="K40" s="10">
        <v>-73.055750157999995</v>
      </c>
      <c r="L40" s="5">
        <f t="shared" si="2"/>
        <v>978104.48686690372</v>
      </c>
      <c r="M40" s="11">
        <f t="shared" si="3"/>
        <v>978059.23462804791</v>
      </c>
      <c r="N40" s="10">
        <v>977674.71602469694</v>
      </c>
      <c r="O40" s="12">
        <f t="shared" si="4"/>
        <v>537.56539750068009</v>
      </c>
      <c r="P40" s="5">
        <f t="shared" si="5"/>
        <v>194.81731812000001</v>
      </c>
      <c r="Q40" s="5">
        <f t="shared" si="6"/>
        <v>1.4790287014968404</v>
      </c>
      <c r="R40" s="12">
        <f t="shared" si="7"/>
        <v>978015.985075376</v>
      </c>
      <c r="S40" s="12">
        <f t="shared" si="8"/>
        <v>-43.249552671913989</v>
      </c>
      <c r="T40" s="9">
        <v>15.0155456102459</v>
      </c>
      <c r="U40" s="9">
        <f t="shared" si="9"/>
        <v>-28.234007061668088</v>
      </c>
      <c r="V40" s="41"/>
      <c r="W40" s="12">
        <f t="shared" si="10"/>
        <v>978015.985075376</v>
      </c>
      <c r="X40" s="12">
        <f t="shared" si="11"/>
        <v>-88.501791527727619</v>
      </c>
    </row>
    <row r="41" spans="1:24" x14ac:dyDescent="0.25">
      <c r="A41" s="5" t="s">
        <v>8</v>
      </c>
      <c r="B41" s="6">
        <v>1104334.4669999999</v>
      </c>
      <c r="C41" s="6">
        <v>1242317.155</v>
      </c>
      <c r="D41" s="6">
        <v>1294.079</v>
      </c>
      <c r="E41" s="7"/>
      <c r="F41" s="7">
        <v>0.15</v>
      </c>
      <c r="G41" s="8">
        <v>6.5799999999999997E-2</v>
      </c>
      <c r="H41" s="8">
        <f t="shared" si="0"/>
        <v>1294.2948000000001</v>
      </c>
      <c r="I41" s="8">
        <f t="shared" si="1"/>
        <v>1.2942948000000001</v>
      </c>
      <c r="J41" s="9">
        <v>6.786505462</v>
      </c>
      <c r="K41" s="10">
        <v>-73.133728020000007</v>
      </c>
      <c r="L41" s="5">
        <f t="shared" si="2"/>
        <v>978104.01561392134</v>
      </c>
      <c r="M41" s="11">
        <f t="shared" si="3"/>
        <v>978059.06248187262</v>
      </c>
      <c r="N41" s="10">
        <v>977760.77638777276</v>
      </c>
      <c r="O41" s="12">
        <f t="shared" si="4"/>
        <v>399.63824053068004</v>
      </c>
      <c r="P41" s="5">
        <f t="shared" si="5"/>
        <v>144.83158812000002</v>
      </c>
      <c r="Q41" s="5">
        <f t="shared" si="6"/>
        <v>1.3034842083426228</v>
      </c>
      <c r="R41" s="12">
        <f t="shared" si="7"/>
        <v>978014.27955597523</v>
      </c>
      <c r="S41" s="12">
        <f t="shared" si="8"/>
        <v>-44.782925897394307</v>
      </c>
      <c r="T41" s="9">
        <v>2.6835198800762901</v>
      </c>
      <c r="U41" s="9">
        <f t="shared" si="9"/>
        <v>-42.099406017318017</v>
      </c>
      <c r="V41" s="41"/>
      <c r="W41" s="12">
        <f t="shared" si="10"/>
        <v>978014.27955597523</v>
      </c>
      <c r="X41" s="12">
        <f t="shared" si="11"/>
        <v>-89.736057946109213</v>
      </c>
    </row>
    <row r="42" spans="1:24" x14ac:dyDescent="0.25">
      <c r="A42" s="5" t="s">
        <v>40</v>
      </c>
      <c r="B42" s="6">
        <v>1107820.433</v>
      </c>
      <c r="C42" s="6">
        <v>1242390.017</v>
      </c>
      <c r="D42" s="6">
        <v>1603.4390000000001</v>
      </c>
      <c r="E42" s="7"/>
      <c r="F42" s="7">
        <v>0.13800000000000001</v>
      </c>
      <c r="G42" s="8">
        <v>6.5799999999999997E-2</v>
      </c>
      <c r="H42" s="8">
        <f t="shared" si="0"/>
        <v>1603.6428000000001</v>
      </c>
      <c r="I42" s="8">
        <f t="shared" si="1"/>
        <v>1.6036428</v>
      </c>
      <c r="J42" s="9">
        <v>6.7871018359999997</v>
      </c>
      <c r="K42" s="10">
        <v>-73.102196695999993</v>
      </c>
      <c r="L42" s="5">
        <f t="shared" si="2"/>
        <v>978104.02825024573</v>
      </c>
      <c r="M42" s="11">
        <f t="shared" si="3"/>
        <v>978059.06709787913</v>
      </c>
      <c r="N42" s="10">
        <v>977693.5356047505</v>
      </c>
      <c r="O42" s="12">
        <f t="shared" si="4"/>
        <v>495.15534407748004</v>
      </c>
      <c r="P42" s="5">
        <f t="shared" si="5"/>
        <v>179.44762932</v>
      </c>
      <c r="Q42" s="5">
        <f t="shared" si="6"/>
        <v>1.4400397986245861</v>
      </c>
      <c r="R42" s="12">
        <f t="shared" si="7"/>
        <v>978007.80327970942</v>
      </c>
      <c r="S42" s="12">
        <f t="shared" si="8"/>
        <v>-51.263818169711158</v>
      </c>
      <c r="T42" s="9">
        <v>4.9282082246876602</v>
      </c>
      <c r="U42" s="9">
        <f t="shared" si="9"/>
        <v>-46.335609945023499</v>
      </c>
      <c r="V42" s="41"/>
      <c r="W42" s="12">
        <f t="shared" si="10"/>
        <v>978007.80327970942</v>
      </c>
      <c r="X42" s="12">
        <f t="shared" si="11"/>
        <v>-96.2249705363065</v>
      </c>
    </row>
    <row r="43" spans="1:24" x14ac:dyDescent="0.25">
      <c r="A43" s="15" t="s">
        <v>9</v>
      </c>
      <c r="B43" s="6">
        <v>1109360.398</v>
      </c>
      <c r="C43" s="6">
        <v>1241656.0519999999</v>
      </c>
      <c r="D43" s="6">
        <v>1610.1389999999999</v>
      </c>
      <c r="E43" s="7"/>
      <c r="F43" s="7">
        <v>0.14000000000000001</v>
      </c>
      <c r="G43" s="8">
        <v>6.5799999999999997E-2</v>
      </c>
      <c r="H43" s="8">
        <f t="shared" si="0"/>
        <v>1610.3448000000001</v>
      </c>
      <c r="I43" s="8">
        <f t="shared" si="1"/>
        <v>1.6103448</v>
      </c>
      <c r="J43" s="9">
        <v>6.7804377950000001</v>
      </c>
      <c r="K43" s="10">
        <v>-73.088280999999995</v>
      </c>
      <c r="L43" s="5">
        <f t="shared" si="2"/>
        <v>978103.88711077592</v>
      </c>
      <c r="M43" s="11">
        <f t="shared" si="3"/>
        <v>978059.01554002997</v>
      </c>
      <c r="N43" s="10">
        <v>977700.16347174067</v>
      </c>
      <c r="O43" s="12">
        <f t="shared" si="4"/>
        <v>497.22471458568003</v>
      </c>
      <c r="P43" s="5">
        <f t="shared" si="5"/>
        <v>180.19758312000002</v>
      </c>
      <c r="Q43" s="5">
        <f t="shared" si="6"/>
        <v>1.4422511015981954</v>
      </c>
      <c r="R43" s="12">
        <f t="shared" si="7"/>
        <v>978015.7483521048</v>
      </c>
      <c r="S43" s="12">
        <f t="shared" si="8"/>
        <v>-43.267187925172038</v>
      </c>
      <c r="T43" s="9">
        <v>6.7387125106059997</v>
      </c>
      <c r="U43" s="9">
        <f t="shared" si="9"/>
        <v>-36.528475414566039</v>
      </c>
      <c r="V43" s="41"/>
      <c r="W43" s="12">
        <f t="shared" si="10"/>
        <v>978015.7483521048</v>
      </c>
      <c r="X43" s="12">
        <f t="shared" si="11"/>
        <v>-88.13875867112074</v>
      </c>
    </row>
    <row r="44" spans="1:24" x14ac:dyDescent="0.25">
      <c r="A44" s="5" t="s">
        <v>10</v>
      </c>
      <c r="B44" s="6">
        <v>1105544.8459999999</v>
      </c>
      <c r="C44" s="6">
        <v>1241151.777</v>
      </c>
      <c r="D44" s="6">
        <v>1352.3440000000001</v>
      </c>
      <c r="E44" s="7"/>
      <c r="F44" s="7">
        <v>0.14799999999999999</v>
      </c>
      <c r="G44" s="8">
        <v>6.5799999999999997E-2</v>
      </c>
      <c r="H44" s="8">
        <f t="shared" si="0"/>
        <v>1352.5578</v>
      </c>
      <c r="I44" s="8">
        <f t="shared" si="1"/>
        <v>1.3525578</v>
      </c>
      <c r="J44" s="9">
        <v>6.7759476599999999</v>
      </c>
      <c r="K44" s="10">
        <v>-73.122799999999998</v>
      </c>
      <c r="L44" s="5">
        <f t="shared" si="2"/>
        <v>978103.79209003004</v>
      </c>
      <c r="M44" s="11">
        <f t="shared" si="3"/>
        <v>978058.98082912248</v>
      </c>
      <c r="N44" s="10">
        <v>977748.87286569097</v>
      </c>
      <c r="O44" s="12">
        <f t="shared" si="4"/>
        <v>417.62805460398005</v>
      </c>
      <c r="P44" s="5">
        <f t="shared" si="5"/>
        <v>151.35121782000002</v>
      </c>
      <c r="Q44" s="5">
        <f t="shared" si="6"/>
        <v>1.3343634908552509</v>
      </c>
      <c r="R44" s="12">
        <f t="shared" si="7"/>
        <v>978013.81533898413</v>
      </c>
      <c r="S44" s="12">
        <f t="shared" si="8"/>
        <v>-45.165490138344467</v>
      </c>
      <c r="T44" s="9">
        <v>3.4532795202140898</v>
      </c>
      <c r="U44" s="9">
        <f t="shared" si="9"/>
        <v>-41.712210618130378</v>
      </c>
      <c r="V44" s="41"/>
      <c r="W44" s="12">
        <f t="shared" si="10"/>
        <v>978013.81533898413</v>
      </c>
      <c r="X44" s="12">
        <f t="shared" si="11"/>
        <v>-89.976751045905985</v>
      </c>
    </row>
    <row r="45" spans="1:24" x14ac:dyDescent="0.25">
      <c r="A45" s="5" t="s">
        <v>11</v>
      </c>
      <c r="B45" s="6">
        <v>1106151.3529999999</v>
      </c>
      <c r="C45" s="6">
        <v>1239772.0109999999</v>
      </c>
      <c r="D45" s="6">
        <v>1281.3579999999999</v>
      </c>
      <c r="E45" s="7"/>
      <c r="F45" s="7">
        <v>0.14799999999999999</v>
      </c>
      <c r="G45" s="8">
        <v>6.5799999999999997E-2</v>
      </c>
      <c r="H45" s="8">
        <f t="shared" si="0"/>
        <v>1281.5717999999999</v>
      </c>
      <c r="I45" s="8">
        <f t="shared" si="1"/>
        <v>1.2815718</v>
      </c>
      <c r="J45" s="9">
        <v>6.7634621700000004</v>
      </c>
      <c r="K45" s="10">
        <v>-73.117339999999999</v>
      </c>
      <c r="L45" s="5">
        <f t="shared" si="2"/>
        <v>978103.52819654578</v>
      </c>
      <c r="M45" s="11">
        <f t="shared" si="3"/>
        <v>978058.88442889391</v>
      </c>
      <c r="N45" s="10">
        <v>977764.44231688476</v>
      </c>
      <c r="O45" s="12">
        <f t="shared" si="4"/>
        <v>395.70977127138002</v>
      </c>
      <c r="P45" s="5">
        <f t="shared" si="5"/>
        <v>143.40788441999999</v>
      </c>
      <c r="Q45" s="5">
        <f t="shared" si="6"/>
        <v>1.296422462601913</v>
      </c>
      <c r="R45" s="12">
        <f t="shared" si="7"/>
        <v>978015.44778127351</v>
      </c>
      <c r="S45" s="12">
        <f t="shared" si="8"/>
        <v>-43.436647620401345</v>
      </c>
      <c r="T45" s="9">
        <v>5.60292047075471</v>
      </c>
      <c r="U45" s="9">
        <f t="shared" si="9"/>
        <v>-37.833727149646634</v>
      </c>
      <c r="V45" s="41"/>
      <c r="W45" s="12">
        <f t="shared" si="10"/>
        <v>978015.44778127351</v>
      </c>
      <c r="X45" s="12">
        <f t="shared" si="11"/>
        <v>-88.080415272270329</v>
      </c>
    </row>
    <row r="46" spans="1:24" x14ac:dyDescent="0.25">
      <c r="A46" s="5" t="s">
        <v>41</v>
      </c>
      <c r="B46" s="5">
        <v>1108344.612</v>
      </c>
      <c r="C46" s="5">
        <v>1242157.237</v>
      </c>
      <c r="D46" s="5">
        <v>1607.95</v>
      </c>
      <c r="E46" s="7"/>
      <c r="F46" s="7">
        <v>0.14000000000000001</v>
      </c>
      <c r="G46" s="8">
        <v>6.5799999999999997E-2</v>
      </c>
      <c r="H46" s="8">
        <f t="shared" si="0"/>
        <v>1608.1558000000002</v>
      </c>
      <c r="I46" s="8">
        <f t="shared" si="1"/>
        <v>1.6081558000000002</v>
      </c>
      <c r="J46" s="9">
        <v>6.7849876919999996</v>
      </c>
      <c r="K46" s="10">
        <v>-73.097459857000004</v>
      </c>
      <c r="L46" s="5">
        <f t="shared" si="2"/>
        <v>978103.98345944786</v>
      </c>
      <c r="M46" s="11">
        <f t="shared" si="3"/>
        <v>978059.05073594616</v>
      </c>
      <c r="N46" s="10">
        <v>977694.39550336113</v>
      </c>
      <c r="O46" s="12">
        <f t="shared" si="4"/>
        <v>496.54881902578012</v>
      </c>
      <c r="P46" s="5">
        <f t="shared" si="5"/>
        <v>179.95263402000003</v>
      </c>
      <c r="Q46" s="5">
        <f t="shared" si="6"/>
        <v>1.4415323329170131</v>
      </c>
      <c r="R46" s="12">
        <f t="shared" si="7"/>
        <v>978009.55015603395</v>
      </c>
      <c r="S46" s="12">
        <f t="shared" si="8"/>
        <v>-49.500579912215471</v>
      </c>
      <c r="T46" s="9">
        <v>5.7759343146164603</v>
      </c>
      <c r="U46" s="9">
        <f t="shared" si="9"/>
        <v>-43.724645597599007</v>
      </c>
      <c r="V46" s="42"/>
      <c r="W46" s="12">
        <f t="shared" si="10"/>
        <v>978009.55015603395</v>
      </c>
      <c r="X46" s="12">
        <f t="shared" si="11"/>
        <v>-94.433303413912654</v>
      </c>
    </row>
  </sheetData>
  <mergeCells count="3">
    <mergeCell ref="W1:X1"/>
    <mergeCell ref="R1:U1"/>
    <mergeCell ref="V1:V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 con Correcion de Deri</vt:lpstr>
      <vt:lpstr>Corr Aire Libre</vt:lpstr>
      <vt:lpstr>Corr Bouguer</vt:lpstr>
      <vt:lpstr>Corr Bullard B Long Kaufmann</vt:lpstr>
      <vt:lpstr>Corr Terreno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GARCIA</dc:creator>
  <cp:lastModifiedBy>Alvaro Sergio Osma Duarte</cp:lastModifiedBy>
  <dcterms:created xsi:type="dcterms:W3CDTF">2023-10-01T14:52:45Z</dcterms:created>
  <dcterms:modified xsi:type="dcterms:W3CDTF">2026-05-26T21:38:26Z</dcterms:modified>
</cp:coreProperties>
</file>